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C:\Synology_EnerDesign\Projekty\VO\_DONE\Ostrov\VZMR\Příloha č. 2 - PD\"/>
    </mc:Choice>
  </mc:AlternateContent>
  <xr:revisionPtr revIDLastSave="0" documentId="13_ncr:1_{2D4D551B-BA74-4312-852B-97D5607FB654}" xr6:coauthVersionLast="47" xr6:coauthVersionMax="47" xr10:uidLastSave="{00000000-0000-0000-0000-000000000000}"/>
  <bookViews>
    <workbookView xWindow="-2440" yWindow="650" windowWidth="16580" windowHeight="10480" firstSheet="1" activeTab="1" xr2:uid="{00000000-000D-0000-FFFF-FFFF00000000}"/>
  </bookViews>
  <sheets>
    <sheet name="Krycí list" sheetId="5" r:id="rId1"/>
    <sheet name="Výkaz výměr projektu" sheetId="2" r:id="rId2"/>
    <sheet name="VV Sidliste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2" l="1"/>
  <c r="F44" i="2"/>
  <c r="F45" i="2"/>
  <c r="F46" i="2"/>
  <c r="F27" i="2" l="1"/>
  <c r="H27" i="2" s="1"/>
  <c r="F24" i="2"/>
  <c r="H24" i="2" s="1"/>
  <c r="F26" i="2"/>
  <c r="H26" i="2" s="1"/>
  <c r="F7" i="2"/>
  <c r="H7" i="2" s="1"/>
  <c r="F6" i="2"/>
  <c r="H6" i="2" s="1"/>
  <c r="F4" i="2"/>
  <c r="C21" i="2"/>
  <c r="I161" i="4"/>
  <c r="G161" i="4"/>
  <c r="I160" i="4"/>
  <c r="G160" i="4"/>
  <c r="I159" i="4"/>
  <c r="G159" i="4"/>
  <c r="I158" i="4"/>
  <c r="I162" i="4" s="1"/>
  <c r="G158" i="4"/>
  <c r="G162" i="4" s="1"/>
  <c r="I155" i="4"/>
  <c r="G155" i="4"/>
  <c r="I154" i="4"/>
  <c r="G154" i="4"/>
  <c r="I153" i="4"/>
  <c r="G153" i="4"/>
  <c r="I152" i="4"/>
  <c r="G152" i="4"/>
  <c r="I151" i="4"/>
  <c r="G151" i="4"/>
  <c r="I150" i="4"/>
  <c r="G150" i="4"/>
  <c r="I149" i="4"/>
  <c r="G149" i="4"/>
  <c r="I148" i="4"/>
  <c r="G148" i="4"/>
  <c r="I147" i="4"/>
  <c r="G147" i="4"/>
  <c r="I146" i="4"/>
  <c r="G146" i="4"/>
  <c r="I145" i="4"/>
  <c r="G145" i="4"/>
  <c r="I144" i="4"/>
  <c r="G144" i="4"/>
  <c r="I143" i="4"/>
  <c r="G143" i="4"/>
  <c r="I142" i="4"/>
  <c r="G142" i="4"/>
  <c r="I141" i="4"/>
  <c r="G141" i="4"/>
  <c r="I140" i="4"/>
  <c r="G140" i="4"/>
  <c r="I139" i="4"/>
  <c r="G139" i="4"/>
  <c r="I138" i="4"/>
  <c r="G138" i="4"/>
  <c r="I137" i="4"/>
  <c r="G137" i="4"/>
  <c r="I136" i="4"/>
  <c r="G136" i="4"/>
  <c r="I135" i="4"/>
  <c r="G135" i="4"/>
  <c r="I134" i="4"/>
  <c r="G134" i="4"/>
  <c r="I133" i="4"/>
  <c r="G133" i="4"/>
  <c r="I132" i="4"/>
  <c r="G132" i="4"/>
  <c r="I131" i="4"/>
  <c r="G131" i="4"/>
  <c r="I130" i="4"/>
  <c r="G130" i="4"/>
  <c r="I129" i="4"/>
  <c r="G129" i="4"/>
  <c r="I128" i="4"/>
  <c r="G128" i="4"/>
  <c r="I127" i="4"/>
  <c r="G127" i="4"/>
  <c r="I126" i="4"/>
  <c r="G126" i="4"/>
  <c r="I125" i="4"/>
  <c r="G125" i="4"/>
  <c r="I124" i="4"/>
  <c r="G124" i="4"/>
  <c r="I123" i="4"/>
  <c r="G123" i="4"/>
  <c r="I122" i="4"/>
  <c r="G122" i="4"/>
  <c r="I121" i="4"/>
  <c r="G121" i="4"/>
  <c r="I120" i="4"/>
  <c r="G120" i="4"/>
  <c r="I119" i="4"/>
  <c r="G119" i="4"/>
  <c r="I118" i="4"/>
  <c r="G118" i="4"/>
  <c r="I117" i="4"/>
  <c r="G117" i="4"/>
  <c r="I116" i="4"/>
  <c r="G116" i="4"/>
  <c r="I115" i="4"/>
  <c r="G115" i="4"/>
  <c r="I114" i="4"/>
  <c r="G114" i="4"/>
  <c r="I113" i="4"/>
  <c r="G113" i="4"/>
  <c r="I112" i="4"/>
  <c r="G112" i="4"/>
  <c r="I111" i="4"/>
  <c r="G111" i="4"/>
  <c r="I110" i="4"/>
  <c r="G110" i="4"/>
  <c r="I109" i="4"/>
  <c r="G109" i="4"/>
  <c r="I106" i="4"/>
  <c r="G106" i="4"/>
  <c r="I105" i="4"/>
  <c r="G105" i="4"/>
  <c r="I104" i="4"/>
  <c r="G104" i="4"/>
  <c r="I103" i="4"/>
  <c r="G103" i="4"/>
  <c r="I102" i="4"/>
  <c r="G102" i="4"/>
  <c r="I101" i="4"/>
  <c r="G101" i="4"/>
  <c r="I100" i="4"/>
  <c r="G100" i="4"/>
  <c r="I99" i="4"/>
  <c r="G99" i="4"/>
  <c r="I96" i="4"/>
  <c r="G96" i="4"/>
  <c r="I95" i="4"/>
  <c r="G95" i="4"/>
  <c r="I94" i="4"/>
  <c r="G94" i="4"/>
  <c r="I93" i="4"/>
  <c r="G93" i="4"/>
  <c r="I92" i="4"/>
  <c r="G92" i="4"/>
  <c r="I91" i="4"/>
  <c r="G91" i="4"/>
  <c r="I90" i="4"/>
  <c r="G90" i="4"/>
  <c r="I89" i="4"/>
  <c r="G89" i="4"/>
  <c r="I88" i="4"/>
  <c r="G88" i="4"/>
  <c r="I87" i="4"/>
  <c r="G87" i="4"/>
  <c r="I86" i="4"/>
  <c r="G86" i="4"/>
  <c r="I85" i="4"/>
  <c r="G85" i="4"/>
  <c r="I84" i="4"/>
  <c r="G84" i="4"/>
  <c r="I83" i="4"/>
  <c r="G83" i="4"/>
  <c r="I82" i="4"/>
  <c r="G82" i="4"/>
  <c r="I81" i="4"/>
  <c r="G81" i="4"/>
  <c r="I80" i="4"/>
  <c r="G80" i="4"/>
  <c r="I79" i="4"/>
  <c r="G79" i="4"/>
  <c r="I78" i="4"/>
  <c r="G78" i="4"/>
  <c r="I77" i="4"/>
  <c r="G77" i="4"/>
  <c r="I76" i="4"/>
  <c r="G76" i="4"/>
  <c r="I75" i="4"/>
  <c r="G75" i="4"/>
  <c r="I74" i="4"/>
  <c r="G74" i="4"/>
  <c r="I73" i="4"/>
  <c r="G73" i="4"/>
  <c r="I72" i="4"/>
  <c r="G72" i="4"/>
  <c r="I71" i="4"/>
  <c r="G71" i="4"/>
  <c r="I70" i="4"/>
  <c r="G70" i="4"/>
  <c r="I69" i="4"/>
  <c r="G69" i="4"/>
  <c r="I66" i="4"/>
  <c r="G66" i="4"/>
  <c r="I65" i="4"/>
  <c r="G65" i="4"/>
  <c r="I64" i="4"/>
  <c r="G64" i="4"/>
  <c r="I63" i="4"/>
  <c r="G63" i="4"/>
  <c r="I62" i="4"/>
  <c r="G62" i="4"/>
  <c r="I61" i="4"/>
  <c r="G61" i="4"/>
  <c r="I60" i="4"/>
  <c r="G60" i="4"/>
  <c r="I59" i="4"/>
  <c r="G59" i="4"/>
  <c r="I58" i="4"/>
  <c r="G58" i="4"/>
  <c r="I57" i="4"/>
  <c r="G57" i="4"/>
  <c r="I56" i="4"/>
  <c r="G56" i="4"/>
  <c r="I55" i="4"/>
  <c r="G55" i="4"/>
  <c r="I54" i="4"/>
  <c r="G54" i="4"/>
  <c r="I53" i="4"/>
  <c r="G53" i="4"/>
  <c r="I52" i="4"/>
  <c r="G52" i="4"/>
  <c r="I51" i="4"/>
  <c r="I67" i="4" s="1"/>
  <c r="G51" i="4"/>
  <c r="I48" i="4"/>
  <c r="G48" i="4"/>
  <c r="I47" i="4"/>
  <c r="G47" i="4"/>
  <c r="I46" i="4"/>
  <c r="G46" i="4"/>
  <c r="I45" i="4"/>
  <c r="G45" i="4"/>
  <c r="I44" i="4"/>
  <c r="G44" i="4"/>
  <c r="I43" i="4"/>
  <c r="G43" i="4"/>
  <c r="I42" i="4"/>
  <c r="G42" i="4"/>
  <c r="I41" i="4"/>
  <c r="G41" i="4"/>
  <c r="I40" i="4"/>
  <c r="G40" i="4"/>
  <c r="I39" i="4"/>
  <c r="G39" i="4"/>
  <c r="I38" i="4"/>
  <c r="G38" i="4"/>
  <c r="I37" i="4"/>
  <c r="G37" i="4"/>
  <c r="I36" i="4"/>
  <c r="G36" i="4"/>
  <c r="I35" i="4"/>
  <c r="I49" i="4" s="1"/>
  <c r="G35" i="4"/>
  <c r="I32" i="4"/>
  <c r="G32" i="4"/>
  <c r="I31" i="4"/>
  <c r="G31" i="4"/>
  <c r="I30" i="4"/>
  <c r="G30" i="4"/>
  <c r="I29" i="4"/>
  <c r="G29" i="4"/>
  <c r="I28" i="4"/>
  <c r="G28" i="4"/>
  <c r="I27" i="4"/>
  <c r="G27" i="4"/>
  <c r="I26" i="4"/>
  <c r="G26" i="4"/>
  <c r="I25" i="4"/>
  <c r="G25" i="4"/>
  <c r="I24" i="4"/>
  <c r="G24" i="4"/>
  <c r="I23" i="4"/>
  <c r="G23" i="4"/>
  <c r="I22" i="4"/>
  <c r="G22" i="4"/>
  <c r="I21" i="4"/>
  <c r="G21" i="4"/>
  <c r="I20" i="4"/>
  <c r="G20" i="4"/>
  <c r="I19" i="4"/>
  <c r="G19" i="4"/>
  <c r="I18" i="4"/>
  <c r="G18" i="4"/>
  <c r="I17" i="4"/>
  <c r="G17" i="4"/>
  <c r="I16" i="4"/>
  <c r="G16" i="4"/>
  <c r="I15" i="4"/>
  <c r="G15" i="4"/>
  <c r="I14" i="4"/>
  <c r="G14" i="4"/>
  <c r="I13" i="4"/>
  <c r="G13" i="4"/>
  <c r="I12" i="4"/>
  <c r="G12" i="4"/>
  <c r="I11" i="4"/>
  <c r="G11" i="4"/>
  <c r="I10" i="4"/>
  <c r="G10" i="4"/>
  <c r="F10" i="2"/>
  <c r="H10" i="2" s="1"/>
  <c r="F11" i="2"/>
  <c r="H11" i="2" s="1"/>
  <c r="F12" i="2"/>
  <c r="H12" i="2" s="1"/>
  <c r="F13" i="2"/>
  <c r="H13" i="2" s="1"/>
  <c r="F14" i="2"/>
  <c r="H14" i="2" s="1"/>
  <c r="F15" i="2"/>
  <c r="H15" i="2" s="1"/>
  <c r="F16" i="2"/>
  <c r="H16" i="2" s="1"/>
  <c r="F17" i="2"/>
  <c r="H17" i="2" s="1"/>
  <c r="F18" i="2"/>
  <c r="H18" i="2" s="1"/>
  <c r="F40" i="2"/>
  <c r="H40" i="2" s="1"/>
  <c r="I107" i="4" l="1"/>
  <c r="I156" i="4"/>
  <c r="G156" i="4"/>
  <c r="G107" i="4"/>
  <c r="G67" i="4"/>
  <c r="G49" i="4"/>
  <c r="H4" i="2"/>
  <c r="G97" i="4"/>
  <c r="I97" i="4"/>
  <c r="G33" i="4"/>
  <c r="F39" i="2" s="1"/>
  <c r="F38" i="2" s="1"/>
  <c r="Q20" i="5" s="1"/>
  <c r="I33" i="4"/>
  <c r="I3" i="2"/>
  <c r="I22" i="2"/>
  <c r="G3" i="2"/>
  <c r="G22" i="2"/>
  <c r="I38" i="2"/>
  <c r="F20" i="2"/>
  <c r="H20" i="2" s="1"/>
  <c r="F21" i="2"/>
  <c r="H21" i="2" s="1"/>
  <c r="I41" i="2"/>
  <c r="G41" i="2"/>
  <c r="H46" i="2"/>
  <c r="H44" i="2"/>
  <c r="H43" i="2"/>
  <c r="F42" i="2"/>
  <c r="F41" i="2" s="1"/>
  <c r="G38" i="2"/>
  <c r="F36" i="2"/>
  <c r="H36" i="2" s="1"/>
  <c r="F37" i="2"/>
  <c r="H37" i="2" s="1"/>
  <c r="F34" i="2"/>
  <c r="H34" i="2" s="1"/>
  <c r="F5" i="2"/>
  <c r="H5" i="2" s="1"/>
  <c r="F8" i="2"/>
  <c r="H8" i="2" s="1"/>
  <c r="F9" i="2"/>
  <c r="H9" i="2" s="1"/>
  <c r="H39" i="2" l="1"/>
  <c r="H38" i="2" s="1"/>
  <c r="H42" i="2"/>
  <c r="H45" i="2"/>
  <c r="F25" i="2"/>
  <c r="H25" i="2" s="1"/>
  <c r="F23" i="2"/>
  <c r="F31" i="2"/>
  <c r="H31" i="2" s="1"/>
  <c r="F30" i="2"/>
  <c r="H30" i="2" s="1"/>
  <c r="H41" i="2" l="1"/>
  <c r="F28" i="2"/>
  <c r="F29" i="2"/>
  <c r="H29" i="2" s="1"/>
  <c r="F19" i="2"/>
  <c r="F3" i="2" s="1"/>
  <c r="Q14" i="5" s="1"/>
  <c r="F22" i="2" l="1"/>
  <c r="Q16" i="5" s="1"/>
  <c r="H19" i="2"/>
  <c r="H3" i="2" s="1"/>
  <c r="H28" i="2"/>
  <c r="F35" i="2" l="1"/>
  <c r="H35" i="2" s="1"/>
  <c r="F33" i="2"/>
  <c r="F32" i="2" l="1"/>
  <c r="Q18" i="5" s="1"/>
  <c r="Q22" i="5" s="1"/>
  <c r="Q30" i="5" s="1"/>
  <c r="Q32" i="5" s="1"/>
  <c r="Q36" i="5" s="1"/>
  <c r="F48" i="2"/>
  <c r="G32" i="2"/>
  <c r="G48" i="2" s="1"/>
  <c r="H33" i="2"/>
  <c r="H32" i="2" s="1"/>
  <c r="I32" i="2"/>
  <c r="I48" i="2" s="1"/>
  <c r="H53" i="2" s="1"/>
  <c r="H23" i="2"/>
  <c r="H22" i="2" s="1"/>
  <c r="F52" i="2" l="1"/>
  <c r="F54" i="2" s="1"/>
  <c r="F51" i="2"/>
  <c r="H48" i="2"/>
  <c r="H51" i="2" s="1"/>
  <c r="F53" i="2"/>
  <c r="G51" i="2" l="1"/>
  <c r="F55" i="2"/>
  <c r="G53" i="2"/>
  <c r="H52" i="2"/>
  <c r="H54" i="2" s="1"/>
  <c r="G52" i="2" l="1"/>
  <c r="G54" i="2" l="1"/>
  <c r="H55" i="2"/>
  <c r="G55" i="2" s="1"/>
</calcChain>
</file>

<file path=xl/sharedStrings.xml><?xml version="1.0" encoding="utf-8"?>
<sst xmlns="http://schemas.openxmlformats.org/spreadsheetml/2006/main" count="905" uniqueCount="272">
  <si>
    <t>POLOŽKOVÝ ROZPOČET STAVBY</t>
  </si>
  <si>
    <t>Rekonstrukce veřejného osvětlení města Ostrov nad Ohří - 4.etapa</t>
  </si>
  <si>
    <t>Objednatel</t>
  </si>
  <si>
    <t>Zhotovitel</t>
  </si>
  <si>
    <t>Město Ostrov</t>
  </si>
  <si>
    <t>Jáchymovská 1</t>
  </si>
  <si>
    <t>363 01 Ostrov</t>
  </si>
  <si>
    <t>IČO: 00254843</t>
  </si>
  <si>
    <t>Rozpis ceny</t>
  </si>
  <si>
    <t>Hlavní stavební materiál</t>
  </si>
  <si>
    <t>Kč</t>
  </si>
  <si>
    <t>Montážní práce</t>
  </si>
  <si>
    <t>Ostatní náklady, VRN</t>
  </si>
  <si>
    <t>Stavební práce</t>
  </si>
  <si>
    <t>Celkem</t>
  </si>
  <si>
    <t>Rekapitulace daní</t>
  </si>
  <si>
    <t>Základ pro sníženou DPH</t>
  </si>
  <si>
    <t>15 %</t>
  </si>
  <si>
    <t>Snížená DPH</t>
  </si>
  <si>
    <t>Základ pro základní DPH</t>
  </si>
  <si>
    <t>21 %</t>
  </si>
  <si>
    <t>Základní DPH</t>
  </si>
  <si>
    <t>Zaokrouhlení</t>
  </si>
  <si>
    <t>Cena celkem s DPH</t>
  </si>
  <si>
    <t>V</t>
  </si>
  <si>
    <t>Za zhotovitele</t>
  </si>
  <si>
    <t>Za objednatele</t>
  </si>
  <si>
    <t>Číslo</t>
  </si>
  <si>
    <t>Položka</t>
  </si>
  <si>
    <t>Množství</t>
  </si>
  <si>
    <t>MJ</t>
  </si>
  <si>
    <t>Náklady v Kč bez DPH</t>
  </si>
  <si>
    <t>Náklady v Kč s DPH</t>
  </si>
  <si>
    <t>Kč/MJ</t>
  </si>
  <si>
    <t>Uznatelné</t>
  </si>
  <si>
    <t>Neuznatelné</t>
  </si>
  <si>
    <t>1.</t>
  </si>
  <si>
    <t>Materiál</t>
  </si>
  <si>
    <t>1.1</t>
  </si>
  <si>
    <t>Svítidlo pro přechod, CLO, smart ready, stmívatelný předřadník max. 55W - typ A - siniční svítidlo, 4000K</t>
  </si>
  <si>
    <t>ks</t>
  </si>
  <si>
    <t>x</t>
  </si>
  <si>
    <t>1.2</t>
  </si>
  <si>
    <t>Svítidlo pro situaci 1, CLO, smart ready, stmívatelný předřadník max. 24,1W - typ A - silniční svítidlo, 2700K</t>
  </si>
  <si>
    <t>1.3</t>
  </si>
  <si>
    <t>Svítidlo pro situaci 2, CLO, smart ready, stmívatelný předřadník max.31,2W - typ A - silniční svítidlo, 2700K</t>
  </si>
  <si>
    <t>1.4</t>
  </si>
  <si>
    <t>Svítidlo pro situaci 3, CLO, smart ready, stmívatelný předřadník max. 16,2W - typ A - silniční svítidlo, 2700K</t>
  </si>
  <si>
    <t>1.5</t>
  </si>
  <si>
    <t>Svítidlo pro situaci 4, CLO, smart ready, stmívatelný předřadník max. 16,2W - typ A - silniční svítidlo, 2700K</t>
  </si>
  <si>
    <t>1.6</t>
  </si>
  <si>
    <t>Svítidlo pro situaci 5, CLO, smart ready, stmívatelný předřadník max. 16,2W - typ A - silniční svítidlo, 2700K</t>
  </si>
  <si>
    <t>1.7</t>
  </si>
  <si>
    <t>Svítidlo pro situaci 6, CLO, smart ready, stmívatelný předřadník max. 21,8W - typ A - silniční svítidlo, 2700K</t>
  </si>
  <si>
    <t>1.8</t>
  </si>
  <si>
    <t>Svítidlo pro situaci 7, CLO, smart ready, stmívatelný předřadník max. 15,5WW - typ A - silniční svítidlo, 2700K</t>
  </si>
  <si>
    <t>1.9</t>
  </si>
  <si>
    <t>Repas svítidla pro situaci 8, CLO, smart ready, stmívatelný předřadník max. 7W - typ B, 2200K</t>
  </si>
  <si>
    <t>1.10</t>
  </si>
  <si>
    <t>Repas svítidla pro situaci 9, CLO, smart ready, stmívatelný předřadník max. 7W - typ B, 2200K</t>
  </si>
  <si>
    <t>1.11</t>
  </si>
  <si>
    <t>Svítidlo pro situaci 10, CLO, smart ready, stmívatelný předřadník max. 25,9W - typ A - silniční svítidlo, 2200K</t>
  </si>
  <si>
    <t>1.12</t>
  </si>
  <si>
    <t>Svítidlo pro situaci 11, CLO, smart ready, stmívatelný předřadník max. 11,5W - typ A - silniční svítidlo, 2200K</t>
  </si>
  <si>
    <t>1.13</t>
  </si>
  <si>
    <t>Svítidlo pro situaci 12, CLO, smart ready, stmívatelný předřadník max. 11,5W - typ A - silniční svítidlo, 2200K</t>
  </si>
  <si>
    <t>1.14</t>
  </si>
  <si>
    <t>Repas svítidla pro situaci 13, CLO, smart ready, stmívatelný předřadník max. 41,5W - typ B, 2700K</t>
  </si>
  <si>
    <t>1.15</t>
  </si>
  <si>
    <t>Repas svítidla pro situaci 14, CLO, smart ready, stmívatelný předřadník max. 13,3W - typ B, 2700K</t>
  </si>
  <si>
    <t>1.16</t>
  </si>
  <si>
    <t xml:space="preserve">Hybridní stykač 20A </t>
  </si>
  <si>
    <t>1.17</t>
  </si>
  <si>
    <t>Podružný elektromateriál pro zapojení svítidel</t>
  </si>
  <si>
    <t>1.18</t>
  </si>
  <si>
    <t>Svodový kabel CYKY-J 3x1,5</t>
  </si>
  <si>
    <t>m</t>
  </si>
  <si>
    <t>2.</t>
  </si>
  <si>
    <t>2.1</t>
  </si>
  <si>
    <t>Demontáž svítidla z výložníku</t>
  </si>
  <si>
    <t>2.2</t>
  </si>
  <si>
    <t>Demontáž vnitřních částí svítidla - historická lucerna</t>
  </si>
  <si>
    <t>2.3</t>
  </si>
  <si>
    <t>Montáž svítidla na výložník</t>
  </si>
  <si>
    <t>2.4</t>
  </si>
  <si>
    <t>Montáž vnitřní optiky a vybavení svítidla - historická lucerna</t>
  </si>
  <si>
    <t>2.5</t>
  </si>
  <si>
    <t>Mytí a čištění historických svítidel</t>
  </si>
  <si>
    <t>2.6</t>
  </si>
  <si>
    <t>Montáž výložníku</t>
  </si>
  <si>
    <t>2.7</t>
  </si>
  <si>
    <t>Dozbroojení RVO hybridními stykači</t>
  </si>
  <si>
    <t>kpl</t>
  </si>
  <si>
    <t>2.8</t>
  </si>
  <si>
    <t>Montáž svodového kabelu</t>
  </si>
  <si>
    <t>2.9</t>
  </si>
  <si>
    <t>Plošina</t>
  </si>
  <si>
    <t>hod</t>
  </si>
  <si>
    <t>3.</t>
  </si>
  <si>
    <t>Ostatní</t>
  </si>
  <si>
    <t>3.1</t>
  </si>
  <si>
    <t>Výstupní pasport VO</t>
  </si>
  <si>
    <t>3.2</t>
  </si>
  <si>
    <t>Ekologická likvidace svítidel a zdrojů</t>
  </si>
  <si>
    <t>3.3</t>
  </si>
  <si>
    <t>Vyhotovení protokolu o ověření osvětlenosti</t>
  </si>
  <si>
    <t>3.4</t>
  </si>
  <si>
    <t>Vyhotovení ZVA</t>
  </si>
  <si>
    <t>3.5</t>
  </si>
  <si>
    <t>Doprava a manipulace s materiálem</t>
  </si>
  <si>
    <t>4.</t>
  </si>
  <si>
    <t>Stavební úpravy</t>
  </si>
  <si>
    <t>4.1</t>
  </si>
  <si>
    <t>Celková revitalizace veřejného osvětlení v ulicích vnitrobloku Hlavní, Horská, Májová, Luční, U Nemocnice</t>
  </si>
  <si>
    <t>4.2</t>
  </si>
  <si>
    <t>Výměna hlavních jističů dle PD</t>
  </si>
  <si>
    <t>5.</t>
  </si>
  <si>
    <t>VRN</t>
  </si>
  <si>
    <t>5.1</t>
  </si>
  <si>
    <t>Související práce pro zařízení staveniště</t>
  </si>
  <si>
    <t>5.2</t>
  </si>
  <si>
    <t>Skládky na staveništi</t>
  </si>
  <si>
    <t>5.3</t>
  </si>
  <si>
    <t>Zabezpečení stanoviště</t>
  </si>
  <si>
    <t>5.4</t>
  </si>
  <si>
    <t>Dopravní značení na staveništi</t>
  </si>
  <si>
    <t>5.5</t>
  </si>
  <si>
    <t>Revize</t>
  </si>
  <si>
    <t>CELKEM</t>
  </si>
  <si>
    <t>Podíl</t>
  </si>
  <si>
    <t>Mj</t>
  </si>
  <si>
    <t>Bez DPH</t>
  </si>
  <si>
    <t>DPH</t>
  </si>
  <si>
    <t>Celkem s DPH</t>
  </si>
  <si>
    <t>Celkové výdaje</t>
  </si>
  <si>
    <t>Způsobilé výdaje</t>
  </si>
  <si>
    <t>Nezpůsobilé výdaje</t>
  </si>
  <si>
    <t>Způsobilé výdaje poskytnuté z programu Smartnet</t>
  </si>
  <si>
    <t>Způsobilé a nezpůsobilé výdaje zaplacené obcí</t>
  </si>
  <si>
    <t/>
  </si>
  <si>
    <t>název akce: REKONSTRUKCE VO V UL.VNITROBLOKU (Horská,Hlavní,Luční,Májová,U Nemocnice)</t>
  </si>
  <si>
    <t>objekt: D.4 VEŘEJNÉ OSVĚTLENÍ</t>
  </si>
  <si>
    <t>Soupis položek</t>
  </si>
  <si>
    <t>p.č.</t>
  </si>
  <si>
    <t>č.položky</t>
  </si>
  <si>
    <t>popis položky</t>
  </si>
  <si>
    <t>mj.</t>
  </si>
  <si>
    <t>množství</t>
  </si>
  <si>
    <t xml:space="preserve">cena/mj.     </t>
  </si>
  <si>
    <t>cena celkem</t>
  </si>
  <si>
    <t>Nh/mj.</t>
  </si>
  <si>
    <t>Nh celkem</t>
  </si>
  <si>
    <t>VKP</t>
  </si>
  <si>
    <t>TC</t>
  </si>
  <si>
    <t>kap.</t>
  </si>
  <si>
    <t>Dodávky zařízení</t>
  </si>
  <si>
    <t>Svítidlo 10LED (CLO,přep.ochr.,stmívání,backlight,beznář.otvírání)</t>
  </si>
  <si>
    <t>Z</t>
  </si>
  <si>
    <t>*</t>
  </si>
  <si>
    <t>DE</t>
  </si>
  <si>
    <t>6,9W/1009lm/2700K/5301,IP66,IK09</t>
  </si>
  <si>
    <t>&amp;</t>
  </si>
  <si>
    <t>16,5W/2309lm/2700K/5301,IP66,IK09</t>
  </si>
  <si>
    <t>Svítidlo 10LED (CLO,přep.ochr.,stmívání,beznář.otvírání)</t>
  </si>
  <si>
    <t>35,3W/3992lm/2700K/5303,IP66,IK09</t>
  </si>
  <si>
    <t>Svítidlo 20LED  (CLO,přep.ochr.,stmívání,backlight,beznář.otvírání)</t>
  </si>
  <si>
    <t>32,1W/4617lm/2700K/5308,IP66,IK09</t>
  </si>
  <si>
    <t>46W/6104lm/2700K/5303,IP66,IK09</t>
  </si>
  <si>
    <t>Svítidlo 20LED (CLO,přep.ochr.,stmívání,backlight,beznář.otvírání)</t>
  </si>
  <si>
    <t>66,5W/7984lm/2700K/5308,IP66,IK09</t>
  </si>
  <si>
    <t>Svítidlo 20LED  (CLO,přep.ochr.,stmívání,beznář.otvírání)</t>
  </si>
  <si>
    <t>32,1W/4617lm/2700K/5303,IP66,IK09</t>
  </si>
  <si>
    <t>stožár osvětlovací bezpaticový 133/108/89 6,2m žárZn</t>
  </si>
  <si>
    <t>S</t>
  </si>
  <si>
    <t>stožár osvětlovací bezpaticový 133/89/60 5m žárZn</t>
  </si>
  <si>
    <t>výložník osvětlovací obloukový žárZn</t>
  </si>
  <si>
    <t>89/60mm/ v.1,8m /vyložení 1m</t>
  </si>
  <si>
    <t>výložník osvětlov obloukový žárZn</t>
  </si>
  <si>
    <t>v.1,8m/ 89/60mm / vyložení 2m</t>
  </si>
  <si>
    <t>v.1,8m/ 89/60mm / vyložení 2,5m</t>
  </si>
  <si>
    <t>Ochranná manžeta plastová pro stožár pr.133mm</t>
  </si>
  <si>
    <t>součet</t>
  </si>
  <si>
    <t>Materiál elektromontážní</t>
  </si>
  <si>
    <t>jistič 1pól/ch.B/10kA 16A</t>
  </si>
  <si>
    <t>ME</t>
  </si>
  <si>
    <t>stožárová výzbroj 2 kabely 10mm2 pojist.svork./TNC</t>
  </si>
  <si>
    <t>pojistková vložka T/6,3A keramická 5x20mm</t>
  </si>
  <si>
    <t>stožárová výzbroj 3 kabely 10mm2 pojist.svork./TNC</t>
  </si>
  <si>
    <t>stožárová výzbroj 4svork.se svorníkem M8</t>
  </si>
  <si>
    <t>pojistková vložka E14/6A</t>
  </si>
  <si>
    <t>spojka 1kV plast zemní 4žilová cyky4x10/ayky4x25</t>
  </si>
  <si>
    <t>kabel CYKY-J 4x10</t>
  </si>
  <si>
    <t>kabel CYKY-J 3x1,5</t>
  </si>
  <si>
    <t>roura korugovaná rudá zemní ohebná pr.40/32mm</t>
  </si>
  <si>
    <t>vedení FeZn pr.10mm(0,63kg/m)</t>
  </si>
  <si>
    <t>svorka drátu zemnící Rd10/10 2šrouby FeZn</t>
  </si>
  <si>
    <t>svorka připojovací SP 1šroub nerez</t>
  </si>
  <si>
    <t>Materiál zemní+stavební</t>
  </si>
  <si>
    <t>asfalt 80</t>
  </si>
  <si>
    <t>kg</t>
  </si>
  <si>
    <t>MZ</t>
  </si>
  <si>
    <t>roura PVC pr.110x3,2mm</t>
  </si>
  <si>
    <t>beton B13,5</t>
  </si>
  <si>
    <t>m3</t>
  </si>
  <si>
    <t>stožárové pouzdro plast SP250/1000</t>
  </si>
  <si>
    <t>stožárové pouzdro plast SP315/1000</t>
  </si>
  <si>
    <t>písek kopaný 0-2mm</t>
  </si>
  <si>
    <t>výstražná fólie šířka 0,34m</t>
  </si>
  <si>
    <t>Elektromontáže</t>
  </si>
  <si>
    <t>svítidlo LED venkovní na stožár</t>
  </si>
  <si>
    <t>CE</t>
  </si>
  <si>
    <t>stožár osvětlovací ocelový do 12m</t>
  </si>
  <si>
    <t>stožár osvětlovací sadový ocelový</t>
  </si>
  <si>
    <t>výložník na stožár 1-ramenný do 35kg</t>
  </si>
  <si>
    <t>výložník na stožár 2-ramenný do 70kg</t>
  </si>
  <si>
    <t>jistič vč.zapojení 1pól/25A</t>
  </si>
  <si>
    <t>elektrovýzbroj stožárů pro 1 okruh</t>
  </si>
  <si>
    <t>spojka 1kV smršťovací do 5x25</t>
  </si>
  <si>
    <t>kabel(-CYKY) volně ulož.do 5x10/12x4/19x2,5/24x1,5</t>
  </si>
  <si>
    <t>kabel(-CYKY) volně uložený do 3x6/4x4/7x2,5</t>
  </si>
  <si>
    <t>trubka plast volně uložená do pr.50mm</t>
  </si>
  <si>
    <t>uzemňov.vedení v zemi úplná mtž FeZn pr.8-10mm</t>
  </si>
  <si>
    <t>svorka hromosvodová do 2 šroubů</t>
  </si>
  <si>
    <t>ochrana zemní svorky asfaltovým nátěrem</t>
  </si>
  <si>
    <t>ukončení v rozvaděči vč.zapojení vodiče do 16mm2</t>
  </si>
  <si>
    <t>ukončení na svorkovnici vodič do 50mm2</t>
  </si>
  <si>
    <t>ukončení na svorkovnici vodič do 16mm2(přívody)</t>
  </si>
  <si>
    <t>ukončení na svorkovnici vodič do 16mm2(svítidla)</t>
  </si>
  <si>
    <t>Demontáže</t>
  </si>
  <si>
    <t>stožár osvětlovací betonový do 12m           /dmtž</t>
  </si>
  <si>
    <t>CD</t>
  </si>
  <si>
    <t>stožár osvětlovací ocelový do 12m            /dmtž</t>
  </si>
  <si>
    <t>stožár osvětlovací sadový                    /dmtž</t>
  </si>
  <si>
    <t>výložník na stožár 1-ramenný do 35kg         /dmtž</t>
  </si>
  <si>
    <t>svítidlo výbojkové venkovní na výložník      /dmtž</t>
  </si>
  <si>
    <t>svítidlo výbojkové venkovní na sadový stožár /dmtž</t>
  </si>
  <si>
    <t>ukončení v rozvaděči vč.zapojení vodiče do 1 /dmtž</t>
  </si>
  <si>
    <t>ukončení na svorkovnici vodič do 50mm2       /dmtž</t>
  </si>
  <si>
    <t>Zemní práce</t>
  </si>
  <si>
    <t>kabelový prostup z roury plast pr.110mm</t>
  </si>
  <si>
    <t>CZ</t>
  </si>
  <si>
    <t>pouzdrový základ VO mimo trasu kabelu pr.0,25/1,5m</t>
  </si>
  <si>
    <t>výkop jámy do 2m3 pro stožár VO ruční tz.3/ko1.0</t>
  </si>
  <si>
    <t>odvoz zeminy do 10km vč.poplatku za skládku</t>
  </si>
  <si>
    <t>pouzdrový základ VO mimo trasu kabelu pr.0,3/1,5m</t>
  </si>
  <si>
    <t>výkop kabel.rýhy šířka 35/hloubka 80cm tz.3/ko1.0</t>
  </si>
  <si>
    <t>kabelové lože 2x10cm kopaný písek šířka do 65cm</t>
  </si>
  <si>
    <t>výstražná fólie šířka nad 30cm</t>
  </si>
  <si>
    <t>zához kabelové rýhy šířka 35/hloubka 80cm tz.3</t>
  </si>
  <si>
    <t>provizorní úprava terénu třída zeminy 3</t>
  </si>
  <si>
    <t>m2</t>
  </si>
  <si>
    <t>vytrhání zámk. dlažby v písku</t>
  </si>
  <si>
    <t>dlažba betonová zámková pokládka bez materiálu</t>
  </si>
  <si>
    <t>bourání živičných povrchů 6-10cm</t>
  </si>
  <si>
    <t>řezání spáry v asfaltu do 10cm</t>
  </si>
  <si>
    <t>bourání betonu tl.5cm</t>
  </si>
  <si>
    <t>betonová vozovka vrstva 5cm vč.materiálu</t>
  </si>
  <si>
    <t>obalovaná drť ABJII tl.10cm vč.materiálu</t>
  </si>
  <si>
    <t>výkop kabel.rýhy šířka 50/hloubka 120cm tz.3/ko1.0</t>
  </si>
  <si>
    <t>bourání živičných povrchů 3-5cm</t>
  </si>
  <si>
    <t>řezání spáry v betonu do 10cm</t>
  </si>
  <si>
    <t>bourání betonu tl.10cm</t>
  </si>
  <si>
    <t>zához kabelové rýhy šířka 50/hloubka 120cm tz.3</t>
  </si>
  <si>
    <t>betonová vozovka vrstva 10cm vč.materiálu</t>
  </si>
  <si>
    <t>litý asfalt tl.4cm vč.materiálu</t>
  </si>
  <si>
    <t>dlažba betonová zámková do MC vč.materiálu</t>
  </si>
  <si>
    <t>Ostatní náklady</t>
  </si>
  <si>
    <t>úprava v RVO vč.pomoc.materiálu pro osazení</t>
  </si>
  <si>
    <t>ON</t>
  </si>
  <si>
    <t>nových jističů</t>
  </si>
  <si>
    <t>oprava stáv.základu stožáru VO po zatažení</t>
  </si>
  <si>
    <t>nového přívodu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</si>
</sst>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Kč&quot;"/>
    <numFmt numFmtId="165" formatCode="0.0%"/>
    <numFmt numFmtId="166" formatCode="000000000"/>
    <numFmt numFmtId="167" formatCode="#\ ###\ ###"/>
    <numFmt numFmtId="168" formatCode="0.000;0.000;"/>
    <numFmt numFmtId="169" formatCode="0.00;0.00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 CE"/>
      <charset val="238"/>
    </font>
    <font>
      <sz val="11"/>
      <color theme="1"/>
      <name val="Times New Roman CE"/>
      <charset val="238"/>
    </font>
    <font>
      <b/>
      <sz val="16"/>
      <color theme="1"/>
      <name val="Times New Roman CE"/>
      <charset val="238"/>
    </font>
    <font>
      <b/>
      <sz val="11"/>
      <color theme="1"/>
      <name val="Times New Roman CE"/>
      <charset val="238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</cellStyleXfs>
  <cellXfs count="229">
    <xf numFmtId="0" fontId="0" fillId="0" borderId="0" xfId="0"/>
    <xf numFmtId="0" fontId="0" fillId="2" borderId="6" xfId="0" applyFill="1" applyBorder="1"/>
    <xf numFmtId="164" fontId="0" fillId="2" borderId="6" xfId="0" applyNumberFormat="1" applyFill="1" applyBorder="1"/>
    <xf numFmtId="49" fontId="0" fillId="2" borderId="14" xfId="0" applyNumberFormat="1" applyFill="1" applyBorder="1"/>
    <xf numFmtId="0" fontId="0" fillId="2" borderId="15" xfId="0" applyFill="1" applyBorder="1"/>
    <xf numFmtId="164" fontId="0" fillId="2" borderId="7" xfId="0" applyNumberFormat="1" applyFill="1" applyBorder="1"/>
    <xf numFmtId="0" fontId="0" fillId="2" borderId="14" xfId="0" applyFill="1" applyBorder="1"/>
    <xf numFmtId="0" fontId="0" fillId="2" borderId="5" xfId="0" applyFill="1" applyBorder="1"/>
    <xf numFmtId="0" fontId="0" fillId="0" borderId="2" xfId="0" applyBorder="1"/>
    <xf numFmtId="0" fontId="0" fillId="0" borderId="9" xfId="0" applyBorder="1"/>
    <xf numFmtId="0" fontId="0" fillId="0" borderId="10" xfId="0" applyBorder="1"/>
    <xf numFmtId="49" fontId="0" fillId="0" borderId="11" xfId="0" applyNumberFormat="1" applyBorder="1"/>
    <xf numFmtId="0" fontId="0" fillId="0" borderId="12" xfId="0" applyBorder="1"/>
    <xf numFmtId="49" fontId="0" fillId="0" borderId="23" xfId="0" applyNumberFormat="1" applyBorder="1"/>
    <xf numFmtId="0" fontId="0" fillId="0" borderId="24" xfId="0" applyBorder="1"/>
    <xf numFmtId="0" fontId="0" fillId="0" borderId="25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19" xfId="0" applyBorder="1" applyAlignment="1">
      <alignment horizontal="center"/>
    </xf>
    <xf numFmtId="49" fontId="0" fillId="0" borderId="16" xfId="0" applyNumberFormat="1" applyBorder="1"/>
    <xf numFmtId="0" fontId="0" fillId="0" borderId="26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49" fontId="0" fillId="0" borderId="0" xfId="0" applyNumberFormat="1"/>
    <xf numFmtId="0" fontId="3" fillId="0" borderId="5" xfId="0" applyFont="1" applyBorder="1"/>
    <xf numFmtId="0" fontId="3" fillId="0" borderId="6" xfId="0" applyFont="1" applyBorder="1"/>
    <xf numFmtId="164" fontId="3" fillId="0" borderId="6" xfId="0" applyNumberFormat="1" applyFont="1" applyBorder="1"/>
    <xf numFmtId="164" fontId="3" fillId="0" borderId="7" xfId="0" applyNumberFormat="1" applyFont="1" applyBorder="1"/>
    <xf numFmtId="0" fontId="0" fillId="0" borderId="8" xfId="0" applyBorder="1"/>
    <xf numFmtId="0" fontId="0" fillId="0" borderId="16" xfId="0" applyBorder="1"/>
    <xf numFmtId="9" fontId="0" fillId="0" borderId="1" xfId="0" applyNumberFormat="1" applyBorder="1"/>
    <xf numFmtId="164" fontId="0" fillId="0" borderId="3" xfId="0" applyNumberFormat="1" applyBorder="1"/>
    <xf numFmtId="164" fontId="0" fillId="0" borderId="18" xfId="0" applyNumberFormat="1" applyBorder="1"/>
    <xf numFmtId="164" fontId="0" fillId="0" borderId="1" xfId="0" applyNumberFormat="1" applyBorder="1"/>
    <xf numFmtId="164" fontId="0" fillId="0" borderId="17" xfId="0" applyNumberFormat="1" applyBorder="1"/>
    <xf numFmtId="0" fontId="0" fillId="0" borderId="11" xfId="0" applyBorder="1"/>
    <xf numFmtId="164" fontId="0" fillId="0" borderId="12" xfId="0" applyNumberFormat="1" applyBorder="1"/>
    <xf numFmtId="164" fontId="0" fillId="0" borderId="13" xfId="0" applyNumberFormat="1" applyBorder="1"/>
    <xf numFmtId="49" fontId="0" fillId="3" borderId="8" xfId="0" applyNumberFormat="1" applyFill="1" applyBorder="1"/>
    <xf numFmtId="0" fontId="0" fillId="3" borderId="9" xfId="0" applyFill="1" applyBorder="1"/>
    <xf numFmtId="0" fontId="0" fillId="3" borderId="10" xfId="0" applyFill="1" applyBorder="1"/>
    <xf numFmtId="49" fontId="0" fillId="3" borderId="11" xfId="0" applyNumberFormat="1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" xfId="0" applyBorder="1" applyAlignment="1">
      <alignment wrapText="1"/>
    </xf>
    <xf numFmtId="165" fontId="0" fillId="0" borderId="1" xfId="2" applyNumberFormat="1" applyFont="1" applyBorder="1"/>
    <xf numFmtId="165" fontId="0" fillId="0" borderId="1" xfId="0" applyNumberFormat="1" applyBorder="1"/>
    <xf numFmtId="0" fontId="0" fillId="0" borderId="28" xfId="0" applyBorder="1" applyAlignment="1">
      <alignment horizontal="center"/>
    </xf>
    <xf numFmtId="164" fontId="0" fillId="0" borderId="0" xfId="0" applyNumberFormat="1"/>
    <xf numFmtId="165" fontId="0" fillId="0" borderId="12" xfId="0" applyNumberFormat="1" applyBorder="1"/>
    <xf numFmtId="0" fontId="7" fillId="0" borderId="0" xfId="0" applyFont="1"/>
    <xf numFmtId="0" fontId="7" fillId="0" borderId="0" xfId="0" quotePrefix="1" applyFont="1"/>
    <xf numFmtId="0" fontId="7" fillId="0" borderId="0" xfId="0" applyFont="1" applyAlignment="1">
      <alignment horizontal="center"/>
    </xf>
    <xf numFmtId="0" fontId="8" fillId="0" borderId="0" xfId="0" applyFont="1"/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29" xfId="0" applyFont="1" applyBorder="1"/>
    <xf numFmtId="166" fontId="8" fillId="0" borderId="30" xfId="0" applyNumberFormat="1" applyFont="1" applyBorder="1"/>
    <xf numFmtId="0" fontId="8" fillId="0" borderId="30" xfId="0" applyFont="1" applyBorder="1"/>
    <xf numFmtId="2" fontId="8" fillId="0" borderId="30" xfId="0" applyNumberFormat="1" applyFont="1" applyBorder="1"/>
    <xf numFmtId="167" fontId="8" fillId="0" borderId="30" xfId="0" applyNumberFormat="1" applyFont="1" applyBorder="1"/>
    <xf numFmtId="168" fontId="8" fillId="0" borderId="30" xfId="0" applyNumberFormat="1" applyFont="1" applyBorder="1"/>
    <xf numFmtId="169" fontId="8" fillId="0" borderId="31" xfId="0" applyNumberFormat="1" applyFont="1" applyBorder="1"/>
    <xf numFmtId="0" fontId="8" fillId="0" borderId="30" xfId="0" applyFont="1" applyBorder="1" applyAlignment="1">
      <alignment horizontal="center"/>
    </xf>
    <xf numFmtId="0" fontId="7" fillId="0" borderId="32" xfId="0" applyFont="1" applyBorder="1"/>
    <xf numFmtId="166" fontId="7" fillId="0" borderId="0" xfId="0" applyNumberFormat="1" applyFont="1"/>
    <xf numFmtId="2" fontId="7" fillId="0" borderId="0" xfId="0" applyNumberFormat="1" applyFont="1"/>
    <xf numFmtId="167" fontId="7" fillId="0" borderId="0" xfId="0" applyNumberFormat="1" applyFont="1"/>
    <xf numFmtId="168" fontId="7" fillId="0" borderId="0" xfId="0" applyNumberFormat="1" applyFont="1"/>
    <xf numFmtId="169" fontId="7" fillId="0" borderId="33" xfId="0" applyNumberFormat="1" applyFont="1" applyBorder="1"/>
    <xf numFmtId="0" fontId="8" fillId="0" borderId="34" xfId="0" applyFont="1" applyBorder="1"/>
    <xf numFmtId="166" fontId="8" fillId="0" borderId="35" xfId="0" applyNumberFormat="1" applyFont="1" applyBorder="1"/>
    <xf numFmtId="49" fontId="8" fillId="0" borderId="35" xfId="0" applyNumberFormat="1" applyFont="1" applyBorder="1"/>
    <xf numFmtId="2" fontId="8" fillId="0" borderId="35" xfId="0" applyNumberFormat="1" applyFont="1" applyBorder="1"/>
    <xf numFmtId="167" fontId="8" fillId="0" borderId="35" xfId="0" applyNumberFormat="1" applyFont="1" applyBorder="1"/>
    <xf numFmtId="168" fontId="8" fillId="0" borderId="35" xfId="0" applyNumberFormat="1" applyFont="1" applyBorder="1"/>
    <xf numFmtId="169" fontId="8" fillId="0" borderId="36" xfId="0" applyNumberFormat="1" applyFont="1" applyBorder="1"/>
    <xf numFmtId="49" fontId="8" fillId="0" borderId="35" xfId="0" applyNumberFormat="1" applyFont="1" applyBorder="1" applyAlignment="1">
      <alignment horizontal="center"/>
    </xf>
    <xf numFmtId="49" fontId="8" fillId="0" borderId="0" xfId="0" applyNumberFormat="1" applyFont="1"/>
    <xf numFmtId="0" fontId="8" fillId="0" borderId="35" xfId="0" applyFont="1" applyBorder="1"/>
    <xf numFmtId="0" fontId="8" fillId="0" borderId="35" xfId="0" applyFont="1" applyBorder="1" applyAlignment="1">
      <alignment horizontal="center"/>
    </xf>
    <xf numFmtId="0" fontId="8" fillId="0" borderId="37" xfId="0" applyFont="1" applyBorder="1"/>
    <xf numFmtId="166" fontId="8" fillId="0" borderId="38" xfId="0" applyNumberFormat="1" applyFont="1" applyBorder="1"/>
    <xf numFmtId="49" fontId="8" fillId="0" borderId="38" xfId="0" applyNumberFormat="1" applyFont="1" applyBorder="1"/>
    <xf numFmtId="2" fontId="8" fillId="0" borderId="38" xfId="0" applyNumberFormat="1" applyFont="1" applyBorder="1"/>
    <xf numFmtId="167" fontId="8" fillId="0" borderId="38" xfId="0" applyNumberFormat="1" applyFont="1" applyBorder="1"/>
    <xf numFmtId="168" fontId="8" fillId="0" borderId="38" xfId="0" applyNumberFormat="1" applyFont="1" applyBorder="1"/>
    <xf numFmtId="169" fontId="8" fillId="0" borderId="39" xfId="0" applyNumberFormat="1" applyFont="1" applyBorder="1"/>
    <xf numFmtId="49" fontId="8" fillId="0" borderId="38" xfId="0" applyNumberFormat="1" applyFont="1" applyBorder="1" applyAlignment="1">
      <alignment horizontal="center"/>
    </xf>
    <xf numFmtId="0" fontId="10" fillId="4" borderId="32" xfId="0" applyFont="1" applyFill="1" applyBorder="1"/>
    <xf numFmtId="166" fontId="10" fillId="4" borderId="0" xfId="0" applyNumberFormat="1" applyFont="1" applyFill="1"/>
    <xf numFmtId="49" fontId="10" fillId="4" borderId="0" xfId="0" applyNumberFormat="1" applyFont="1" applyFill="1"/>
    <xf numFmtId="2" fontId="10" fillId="4" borderId="0" xfId="0" applyNumberFormat="1" applyFont="1" applyFill="1"/>
    <xf numFmtId="167" fontId="10" fillId="4" borderId="0" xfId="0" applyNumberFormat="1" applyFont="1" applyFill="1"/>
    <xf numFmtId="168" fontId="10" fillId="4" borderId="0" xfId="0" applyNumberFormat="1" applyFont="1" applyFill="1"/>
    <xf numFmtId="169" fontId="10" fillId="4" borderId="33" xfId="0" applyNumberFormat="1" applyFont="1" applyFill="1" applyBorder="1"/>
    <xf numFmtId="49" fontId="10" fillId="4" borderId="0" xfId="0" applyNumberFormat="1" applyFont="1" applyFill="1" applyAlignment="1">
      <alignment horizontal="center"/>
    </xf>
    <xf numFmtId="0" fontId="10" fillId="0" borderId="0" xfId="0" applyFont="1"/>
    <xf numFmtId="49" fontId="10" fillId="0" borderId="0" xfId="0" applyNumberFormat="1" applyFont="1"/>
    <xf numFmtId="0" fontId="7" fillId="0" borderId="40" xfId="0" applyFont="1" applyBorder="1"/>
    <xf numFmtId="166" fontId="7" fillId="0" borderId="41" xfId="0" applyNumberFormat="1" applyFont="1" applyBorder="1"/>
    <xf numFmtId="49" fontId="7" fillId="0" borderId="41" xfId="0" applyNumberFormat="1" applyFont="1" applyBorder="1"/>
    <xf numFmtId="2" fontId="7" fillId="0" borderId="41" xfId="0" applyNumberFormat="1" applyFont="1" applyBorder="1"/>
    <xf numFmtId="167" fontId="7" fillId="0" borderId="41" xfId="0" applyNumberFormat="1" applyFont="1" applyBorder="1"/>
    <xf numFmtId="168" fontId="7" fillId="0" borderId="41" xfId="0" applyNumberFormat="1" applyFont="1" applyBorder="1"/>
    <xf numFmtId="169" fontId="7" fillId="0" borderId="42" xfId="0" applyNumberFormat="1" applyFont="1" applyBorder="1"/>
    <xf numFmtId="49" fontId="7" fillId="0" borderId="41" xfId="0" applyNumberFormat="1" applyFont="1" applyBorder="1" applyAlignment="1">
      <alignment horizontal="center"/>
    </xf>
    <xf numFmtId="49" fontId="7" fillId="0" borderId="0" xfId="0" applyNumberFormat="1" applyFont="1"/>
    <xf numFmtId="0" fontId="8" fillId="0" borderId="38" xfId="0" applyFont="1" applyBorder="1"/>
    <xf numFmtId="0" fontId="8" fillId="0" borderId="38" xfId="0" applyFont="1" applyBorder="1" applyAlignment="1">
      <alignment horizontal="center"/>
    </xf>
    <xf numFmtId="0" fontId="10" fillId="4" borderId="43" xfId="0" applyFont="1" applyFill="1" applyBorder="1"/>
    <xf numFmtId="166" fontId="10" fillId="4" borderId="44" xfId="0" applyNumberFormat="1" applyFont="1" applyFill="1" applyBorder="1"/>
    <xf numFmtId="0" fontId="10" fillId="4" borderId="44" xfId="0" applyFont="1" applyFill="1" applyBorder="1"/>
    <xf numFmtId="2" fontId="10" fillId="4" borderId="44" xfId="0" applyNumberFormat="1" applyFont="1" applyFill="1" applyBorder="1"/>
    <xf numFmtId="167" fontId="10" fillId="4" borderId="44" xfId="0" applyNumberFormat="1" applyFont="1" applyFill="1" applyBorder="1"/>
    <xf numFmtId="168" fontId="10" fillId="4" borderId="44" xfId="0" applyNumberFormat="1" applyFont="1" applyFill="1" applyBorder="1"/>
    <xf numFmtId="169" fontId="10" fillId="4" borderId="20" xfId="0" applyNumberFormat="1" applyFont="1" applyFill="1" applyBorder="1"/>
    <xf numFmtId="0" fontId="10" fillId="4" borderId="0" xfId="0" applyFont="1" applyFill="1" applyAlignment="1">
      <alignment horizontal="center"/>
    </xf>
    <xf numFmtId="166" fontId="8" fillId="0" borderId="0" xfId="0" applyNumberFormat="1" applyFont="1"/>
    <xf numFmtId="2" fontId="8" fillId="0" borderId="0" xfId="0" applyNumberFormat="1" applyFont="1"/>
    <xf numFmtId="167" fontId="8" fillId="0" borderId="0" xfId="0" applyNumberFormat="1" applyFont="1"/>
    <xf numFmtId="168" fontId="8" fillId="0" borderId="0" xfId="0" applyNumberFormat="1" applyFont="1"/>
    <xf numFmtId="169" fontId="8" fillId="0" borderId="0" xfId="0" applyNumberFormat="1" applyFont="1"/>
    <xf numFmtId="0" fontId="8" fillId="0" borderId="0" xfId="0" applyFont="1" applyAlignment="1">
      <alignment horizontal="center"/>
    </xf>
    <xf numFmtId="0" fontId="0" fillId="2" borderId="45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2" xfId="0" applyFill="1" applyBorder="1"/>
    <xf numFmtId="0" fontId="5" fillId="3" borderId="1" xfId="0" applyFont="1" applyFill="1" applyBorder="1" applyAlignment="1">
      <alignment horizontal="right" vertical="center" wrapText="1"/>
    </xf>
    <xf numFmtId="49" fontId="0" fillId="2" borderId="46" xfId="0" applyNumberFormat="1" applyFill="1" applyBorder="1"/>
    <xf numFmtId="0" fontId="0" fillId="2" borderId="47" xfId="0" applyFill="1" applyBorder="1"/>
    <xf numFmtId="164" fontId="0" fillId="2" borderId="47" xfId="0" applyNumberFormat="1" applyFill="1" applyBorder="1"/>
    <xf numFmtId="164" fontId="0" fillId="2" borderId="48" xfId="0" applyNumberFormat="1" applyFill="1" applyBorder="1"/>
    <xf numFmtId="49" fontId="0" fillId="0" borderId="8" xfId="0" applyNumberFormat="1" applyBorder="1"/>
    <xf numFmtId="0" fontId="5" fillId="3" borderId="9" xfId="0" applyFont="1" applyFill="1" applyBorder="1" applyAlignment="1">
      <alignment horizontal="right" vertical="center" wrapText="1"/>
    </xf>
    <xf numFmtId="0" fontId="0" fillId="0" borderId="49" xfId="0" applyBorder="1"/>
    <xf numFmtId="0" fontId="0" fillId="0" borderId="9" xfId="0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0" xfId="0" applyBorder="1" applyAlignment="1">
      <alignment horizontal="center"/>
    </xf>
    <xf numFmtId="2" fontId="8" fillId="5" borderId="35" xfId="0" applyNumberFormat="1" applyFont="1" applyFill="1" applyBorder="1"/>
    <xf numFmtId="2" fontId="8" fillId="5" borderId="38" xfId="0" applyNumberFormat="1" applyFont="1" applyFill="1" applyBorder="1"/>
    <xf numFmtId="0" fontId="1" fillId="0" borderId="0" xfId="3"/>
    <xf numFmtId="0" fontId="11" fillId="0" borderId="0" xfId="4" applyFont="1" applyAlignment="1">
      <alignment horizontal="center" vertical="center"/>
    </xf>
    <xf numFmtId="0" fontId="12" fillId="0" borderId="0" xfId="0" applyFont="1"/>
    <xf numFmtId="0" fontId="13" fillId="0" borderId="0" xfId="4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5" fillId="0" borderId="51" xfId="4" applyFont="1" applyBorder="1" applyAlignment="1">
      <alignment vertical="center"/>
    </xf>
    <xf numFmtId="0" fontId="14" fillId="0" borderId="51" xfId="4" applyFont="1" applyBorder="1" applyAlignment="1">
      <alignment vertical="center"/>
    </xf>
    <xf numFmtId="0" fontId="15" fillId="0" borderId="0" xfId="4" applyFont="1" applyAlignment="1">
      <alignment vertical="center"/>
    </xf>
    <xf numFmtId="0" fontId="14" fillId="0" borderId="52" xfId="4" applyFont="1" applyBorder="1" applyAlignment="1">
      <alignment vertical="center"/>
    </xf>
    <xf numFmtId="4" fontId="14" fillId="0" borderId="0" xfId="4" applyNumberFormat="1" applyFont="1" applyAlignment="1">
      <alignment vertical="center"/>
    </xf>
    <xf numFmtId="0" fontId="14" fillId="0" borderId="55" xfId="4" applyFont="1" applyBorder="1" applyAlignment="1">
      <alignment vertical="center"/>
    </xf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center" wrapText="1"/>
    </xf>
    <xf numFmtId="0" fontId="17" fillId="0" borderId="0" xfId="4" applyFont="1" applyAlignment="1">
      <alignment vertical="center"/>
    </xf>
    <xf numFmtId="0" fontId="14" fillId="0" borderId="0" xfId="4" applyFont="1" applyAlignment="1">
      <alignment vertical="top" wrapText="1"/>
    </xf>
    <xf numFmtId="0" fontId="18" fillId="0" borderId="0" xfId="4" applyFont="1" applyAlignment="1">
      <alignment vertical="center"/>
    </xf>
    <xf numFmtId="0" fontId="14" fillId="0" borderId="0" xfId="4" applyFont="1" applyAlignment="1">
      <alignment horizontal="left" vertical="center" wrapText="1"/>
    </xf>
    <xf numFmtId="0" fontId="14" fillId="0" borderId="0" xfId="4" applyFont="1" applyAlignment="1">
      <alignment horizontal="left" vertical="center"/>
    </xf>
    <xf numFmtId="0" fontId="15" fillId="0" borderId="0" xfId="4" applyFont="1" applyAlignment="1">
      <alignment horizontal="left" vertical="center" wrapText="1"/>
    </xf>
    <xf numFmtId="0" fontId="14" fillId="0" borderId="0" xfId="4" applyFont="1" applyAlignment="1">
      <alignment horizontal="justify" vertical="center" wrapText="1"/>
    </xf>
    <xf numFmtId="0" fontId="19" fillId="0" borderId="0" xfId="4" applyFont="1" applyAlignment="1">
      <alignment vertical="top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horizontal="justify" vertical="center" wrapText="1"/>
    </xf>
    <xf numFmtId="0" fontId="17" fillId="0" borderId="0" xfId="4" applyFont="1" applyAlignment="1">
      <alignment vertical="center" wrapText="1"/>
    </xf>
    <xf numFmtId="0" fontId="19" fillId="0" borderId="0" xfId="4" applyFont="1" applyAlignment="1">
      <alignment vertical="center" wrapText="1"/>
    </xf>
    <xf numFmtId="0" fontId="19" fillId="0" borderId="0" xfId="4" applyFont="1" applyAlignment="1">
      <alignment horizontal="left" vertical="center" wrapText="1"/>
    </xf>
    <xf numFmtId="0" fontId="20" fillId="0" borderId="0" xfId="4" applyFont="1" applyAlignment="1">
      <alignment vertical="top" wrapText="1"/>
    </xf>
    <xf numFmtId="0" fontId="14" fillId="0" borderId="0" xfId="4" applyFont="1" applyAlignment="1">
      <alignment vertical="top"/>
    </xf>
    <xf numFmtId="0" fontId="14" fillId="0" borderId="0" xfId="4" applyFont="1" applyAlignment="1">
      <alignment horizontal="justify" vertical="center"/>
    </xf>
    <xf numFmtId="0" fontId="21" fillId="0" borderId="0" xfId="4" applyFont="1" applyAlignment="1">
      <alignment vertical="center"/>
    </xf>
    <xf numFmtId="0" fontId="0" fillId="0" borderId="12" xfId="0" applyBorder="1" applyAlignment="1">
      <alignment horizontal="right"/>
    </xf>
    <xf numFmtId="0" fontId="16" fillId="6" borderId="57" xfId="4" applyFont="1" applyFill="1" applyBorder="1" applyAlignment="1">
      <alignment horizontal="left" vertical="center"/>
    </xf>
    <xf numFmtId="0" fontId="16" fillId="6" borderId="0" xfId="4" applyFont="1" applyFill="1" applyAlignment="1">
      <alignment horizontal="left" vertical="center"/>
    </xf>
    <xf numFmtId="0" fontId="16" fillId="6" borderId="24" xfId="4" applyFont="1" applyFill="1" applyBorder="1" applyAlignment="1">
      <alignment horizontal="left" vertical="center"/>
    </xf>
    <xf numFmtId="0" fontId="16" fillId="6" borderId="51" xfId="4" applyFont="1" applyFill="1" applyBorder="1" applyAlignment="1">
      <alignment horizontal="left" vertical="center"/>
    </xf>
    <xf numFmtId="4" fontId="16" fillId="6" borderId="0" xfId="4" applyNumberFormat="1" applyFont="1" applyFill="1" applyAlignment="1">
      <alignment horizontal="right" vertical="center"/>
    </xf>
    <xf numFmtId="4" fontId="16" fillId="6" borderId="51" xfId="4" applyNumberFormat="1" applyFont="1" applyFill="1" applyBorder="1" applyAlignment="1">
      <alignment horizontal="right" vertical="center"/>
    </xf>
    <xf numFmtId="0" fontId="16" fillId="6" borderId="0" xfId="4" applyFont="1" applyFill="1" applyAlignment="1">
      <alignment horizontal="center" vertical="center"/>
    </xf>
    <xf numFmtId="0" fontId="16" fillId="6" borderId="58" xfId="4" applyFont="1" applyFill="1" applyBorder="1" applyAlignment="1">
      <alignment horizontal="center" vertical="center"/>
    </xf>
    <xf numFmtId="0" fontId="16" fillId="6" borderId="51" xfId="4" applyFont="1" applyFill="1" applyBorder="1" applyAlignment="1">
      <alignment horizontal="center" vertical="center"/>
    </xf>
    <xf numFmtId="0" fontId="16" fillId="6" borderId="25" xfId="4" applyFont="1" applyFill="1" applyBorder="1" applyAlignment="1">
      <alignment horizontal="center" vertical="center"/>
    </xf>
    <xf numFmtId="0" fontId="14" fillId="0" borderId="1" xfId="4" applyFont="1" applyBorder="1" applyAlignment="1">
      <alignment horizontal="left" vertical="center"/>
    </xf>
    <xf numFmtId="4" fontId="14" fillId="0" borderId="54" xfId="4" applyNumberFormat="1" applyFont="1" applyBorder="1" applyAlignment="1">
      <alignment horizontal="right" vertical="center"/>
    </xf>
    <xf numFmtId="4" fontId="14" fillId="0" borderId="55" xfId="4" applyNumberFormat="1" applyFont="1" applyBorder="1" applyAlignment="1">
      <alignment horizontal="right" vertical="center"/>
    </xf>
    <xf numFmtId="4" fontId="14" fillId="0" borderId="24" xfId="4" applyNumberFormat="1" applyFont="1" applyBorder="1" applyAlignment="1">
      <alignment horizontal="right" vertical="center"/>
    </xf>
    <xf numFmtId="4" fontId="14" fillId="0" borderId="51" xfId="4" applyNumberFormat="1" applyFont="1" applyBorder="1" applyAlignment="1">
      <alignment horizontal="right" vertical="center"/>
    </xf>
    <xf numFmtId="0" fontId="14" fillId="0" borderId="55" xfId="4" applyFont="1" applyBorder="1" applyAlignment="1">
      <alignment horizontal="center" vertical="center"/>
    </xf>
    <xf numFmtId="0" fontId="14" fillId="0" borderId="56" xfId="4" applyFont="1" applyBorder="1" applyAlignment="1">
      <alignment horizontal="center" vertical="center"/>
    </xf>
    <xf numFmtId="0" fontId="14" fillId="0" borderId="51" xfId="4" applyFont="1" applyBorder="1" applyAlignment="1">
      <alignment horizontal="center" vertical="center"/>
    </xf>
    <xf numFmtId="0" fontId="14" fillId="0" borderId="25" xfId="4" applyFont="1" applyBorder="1" applyAlignment="1">
      <alignment horizontal="center" vertical="center"/>
    </xf>
    <xf numFmtId="0" fontId="14" fillId="0" borderId="3" xfId="4" applyFont="1" applyBorder="1" applyAlignment="1">
      <alignment horizontal="left" vertical="center"/>
    </xf>
    <xf numFmtId="49" fontId="14" fillId="0" borderId="1" xfId="4" applyNumberFormat="1" applyFont="1" applyBorder="1" applyAlignment="1">
      <alignment horizontal="center" vertical="center"/>
    </xf>
    <xf numFmtId="49" fontId="14" fillId="0" borderId="3" xfId="4" applyNumberFormat="1" applyFont="1" applyBorder="1" applyAlignment="1">
      <alignment horizontal="center" vertical="center"/>
    </xf>
    <xf numFmtId="4" fontId="14" fillId="0" borderId="57" xfId="4" applyNumberFormat="1" applyFont="1" applyBorder="1" applyAlignment="1">
      <alignment horizontal="right" vertical="center"/>
    </xf>
    <xf numFmtId="4" fontId="14" fillId="0" borderId="0" xfId="4" applyNumberFormat="1" applyFont="1" applyAlignment="1">
      <alignment horizontal="right" vertical="center"/>
    </xf>
    <xf numFmtId="0" fontId="14" fillId="0" borderId="0" xfId="4" applyFont="1" applyAlignment="1">
      <alignment horizontal="center" vertical="center"/>
    </xf>
    <xf numFmtId="0" fontId="14" fillId="0" borderId="58" xfId="4" applyFont="1" applyBorder="1" applyAlignment="1">
      <alignment horizontal="center" vertical="center"/>
    </xf>
    <xf numFmtId="0" fontId="14" fillId="0" borderId="54" xfId="4" applyFont="1" applyBorder="1" applyAlignment="1">
      <alignment horizontal="left" vertical="center"/>
    </xf>
    <xf numFmtId="0" fontId="14" fillId="0" borderId="55" xfId="4" applyFont="1" applyBorder="1" applyAlignment="1">
      <alignment horizontal="left" vertical="center"/>
    </xf>
    <xf numFmtId="0" fontId="14" fillId="0" borderId="24" xfId="4" applyFont="1" applyBorder="1" applyAlignment="1">
      <alignment horizontal="left" vertical="center"/>
    </xf>
    <xf numFmtId="0" fontId="14" fillId="0" borderId="51" xfId="4" applyFont="1" applyBorder="1" applyAlignment="1">
      <alignment horizontal="left" vertical="center"/>
    </xf>
    <xf numFmtId="49" fontId="14" fillId="0" borderId="55" xfId="4" applyNumberFormat="1" applyFont="1" applyBorder="1" applyAlignment="1">
      <alignment horizontal="center" vertical="center"/>
    </xf>
    <xf numFmtId="49" fontId="14" fillId="0" borderId="51" xfId="4" applyNumberFormat="1" applyFont="1" applyBorder="1" applyAlignment="1">
      <alignment horizontal="center" vertical="center"/>
    </xf>
    <xf numFmtId="0" fontId="16" fillId="0" borderId="1" xfId="4" applyFont="1" applyBorder="1" applyAlignment="1">
      <alignment horizontal="left" vertical="center"/>
    </xf>
    <xf numFmtId="4" fontId="16" fillId="0" borderId="54" xfId="4" applyNumberFormat="1" applyFont="1" applyBorder="1" applyAlignment="1">
      <alignment horizontal="right" vertical="center"/>
    </xf>
    <xf numFmtId="4" fontId="16" fillId="0" borderId="55" xfId="4" applyNumberFormat="1" applyFont="1" applyBorder="1" applyAlignment="1">
      <alignment horizontal="right" vertical="center"/>
    </xf>
    <xf numFmtId="4" fontId="16" fillId="0" borderId="24" xfId="4" applyNumberFormat="1" applyFont="1" applyBorder="1" applyAlignment="1">
      <alignment horizontal="right" vertical="center"/>
    </xf>
    <xf numFmtId="4" fontId="16" fillId="0" borderId="51" xfId="4" applyNumberFormat="1" applyFont="1" applyBorder="1" applyAlignment="1">
      <alignment horizontal="right" vertical="center"/>
    </xf>
    <xf numFmtId="0" fontId="16" fillId="0" borderId="55" xfId="4" applyFont="1" applyBorder="1" applyAlignment="1">
      <alignment horizontal="center" vertical="center"/>
    </xf>
    <xf numFmtId="0" fontId="16" fillId="0" borderId="56" xfId="4" applyFont="1" applyBorder="1" applyAlignment="1">
      <alignment horizontal="center" vertical="center"/>
    </xf>
    <xf numFmtId="0" fontId="16" fillId="0" borderId="51" xfId="4" applyFont="1" applyBorder="1" applyAlignment="1">
      <alignment horizontal="center" vertical="center"/>
    </xf>
    <xf numFmtId="0" fontId="16" fillId="0" borderId="25" xfId="4" applyFont="1" applyBorder="1" applyAlignment="1">
      <alignment horizontal="center" vertical="center"/>
    </xf>
    <xf numFmtId="0" fontId="14" fillId="0" borderId="52" xfId="4" applyFont="1" applyBorder="1" applyAlignment="1">
      <alignment horizontal="left" vertical="center"/>
    </xf>
    <xf numFmtId="0" fontId="14" fillId="0" borderId="53" xfId="4" applyFont="1" applyBorder="1" applyAlignment="1">
      <alignment horizontal="left" vertical="center"/>
    </xf>
  </cellXfs>
  <cellStyles count="5">
    <cellStyle name="Normální" xfId="0" builtinId="0"/>
    <cellStyle name="Normální 2" xfId="1" xr:uid="{140A80D7-5ED0-4FEC-B61B-483337A464A6}"/>
    <cellStyle name="Normální 2 2" xfId="4" xr:uid="{4BB84927-4CB5-4C02-9AD6-9DBB7287E412}"/>
    <cellStyle name="Normální 4" xfId="3" xr:uid="{EAB47BA9-4DB0-41E9-B7F3-FA85CBC57F3B}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1C533-3CCF-4DC3-AFFA-D90B626FEE8B}">
  <dimension ref="A1:AB405"/>
  <sheetViews>
    <sheetView topLeftCell="A37" workbookViewId="0">
      <selection activeCell="Q22" sqref="Q22:V23"/>
    </sheetView>
  </sheetViews>
  <sheetFormatPr defaultRowHeight="14.45"/>
  <cols>
    <col min="1" max="24" width="3.5703125" customWidth="1"/>
  </cols>
  <sheetData>
    <row r="1" spans="2:28" ht="18.600000000000001"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6" t="s">
        <v>0</v>
      </c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</row>
    <row r="2" spans="2:28" ht="21">
      <c r="K2" s="157"/>
      <c r="L2" s="157"/>
      <c r="M2" s="157"/>
      <c r="N2" s="157"/>
      <c r="O2" s="157"/>
      <c r="P2" s="157"/>
      <c r="Q2" s="157"/>
    </row>
    <row r="3" spans="2:28" ht="18.600000000000001"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8" t="s">
        <v>1</v>
      </c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</row>
    <row r="4" spans="2:28" ht="18.600000000000001">
      <c r="B4" s="155"/>
      <c r="C4" s="155"/>
      <c r="D4" s="155"/>
      <c r="E4" s="155"/>
      <c r="F4" s="155"/>
      <c r="G4" s="155"/>
      <c r="H4" s="155"/>
      <c r="I4" s="155"/>
      <c r="J4" s="155"/>
      <c r="L4" s="159"/>
      <c r="M4" s="156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</row>
    <row r="5" spans="2:28"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</row>
    <row r="6" spans="2:28" ht="15.6">
      <c r="B6" s="155"/>
      <c r="C6" s="160" t="s">
        <v>2</v>
      </c>
      <c r="D6" s="161"/>
      <c r="E6" s="161"/>
      <c r="F6" s="161"/>
      <c r="G6" s="161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62" t="s">
        <v>3</v>
      </c>
      <c r="S6" s="155"/>
      <c r="T6" s="155"/>
      <c r="U6" s="155"/>
      <c r="V6" s="155"/>
      <c r="W6" s="155"/>
      <c r="X6" s="155"/>
      <c r="Y6" s="155"/>
      <c r="Z6" s="155"/>
      <c r="AA6" s="155"/>
      <c r="AB6" s="155"/>
    </row>
    <row r="7" spans="2:28" ht="15.6">
      <c r="B7" s="155"/>
      <c r="C7" s="161" t="s">
        <v>4</v>
      </c>
      <c r="D7" s="161"/>
      <c r="E7" s="161"/>
      <c r="F7" s="161"/>
      <c r="G7" s="161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15"/>
      <c r="S7" s="215"/>
      <c r="T7" s="215"/>
      <c r="U7" s="215"/>
      <c r="V7" s="215"/>
      <c r="W7" s="155"/>
      <c r="X7" s="155"/>
      <c r="Y7" s="155"/>
      <c r="Z7" s="155"/>
      <c r="AA7" s="155"/>
      <c r="AB7" s="155"/>
    </row>
    <row r="8" spans="2:28" ht="15.6">
      <c r="B8" s="155"/>
      <c r="C8" s="163" t="s">
        <v>5</v>
      </c>
      <c r="D8" s="163"/>
      <c r="E8" s="163"/>
      <c r="F8" s="163"/>
      <c r="G8" s="163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227"/>
      <c r="S8" s="227"/>
      <c r="T8" s="227"/>
      <c r="U8" s="227"/>
      <c r="V8" s="227"/>
      <c r="W8" s="155"/>
      <c r="X8" s="155"/>
      <c r="Y8" s="155"/>
      <c r="Z8" s="155"/>
      <c r="AA8" s="155"/>
      <c r="AB8" s="155"/>
    </row>
    <row r="9" spans="2:28" ht="15.6">
      <c r="B9" s="155"/>
      <c r="C9" s="163" t="s">
        <v>6</v>
      </c>
      <c r="D9" s="163"/>
      <c r="E9" s="163"/>
      <c r="F9" s="163"/>
      <c r="G9" s="163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227"/>
      <c r="S9" s="227"/>
      <c r="T9" s="227"/>
      <c r="U9" s="227"/>
      <c r="V9" s="227"/>
      <c r="W9" s="155"/>
      <c r="X9" s="155"/>
      <c r="Y9" s="155"/>
      <c r="Z9" s="155"/>
      <c r="AA9" s="155"/>
      <c r="AB9" s="155"/>
    </row>
    <row r="10" spans="2:28" ht="15.6">
      <c r="B10" s="155"/>
      <c r="C10" s="163" t="s">
        <v>7</v>
      </c>
      <c r="D10" s="163"/>
      <c r="E10" s="163"/>
      <c r="F10" s="163"/>
      <c r="G10" s="163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227"/>
      <c r="S10" s="227"/>
      <c r="T10" s="227"/>
      <c r="U10" s="227"/>
      <c r="V10" s="227"/>
      <c r="W10" s="155"/>
      <c r="X10" s="155"/>
      <c r="Y10" s="155"/>
      <c r="Z10" s="155"/>
      <c r="AA10" s="155"/>
      <c r="AB10" s="155"/>
    </row>
    <row r="11" spans="2:28" ht="15.6">
      <c r="B11" s="155"/>
      <c r="C11" s="163"/>
      <c r="D11" s="163"/>
      <c r="E11" s="163"/>
      <c r="F11" s="163"/>
      <c r="G11" s="163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227"/>
      <c r="S11" s="227"/>
      <c r="T11" s="227"/>
      <c r="U11" s="227"/>
      <c r="V11" s="227"/>
      <c r="W11" s="155"/>
      <c r="X11" s="155"/>
      <c r="Y11" s="155"/>
      <c r="Z11" s="155"/>
      <c r="AA11" s="155"/>
      <c r="AB11" s="155"/>
    </row>
    <row r="13" spans="2:28" ht="15.6">
      <c r="B13" s="162" t="s">
        <v>8</v>
      </c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</row>
    <row r="14" spans="2:28">
      <c r="B14" s="196" t="s">
        <v>9</v>
      </c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228"/>
      <c r="Q14" s="197">
        <f>'Výkaz výměr projektu'!F3</f>
        <v>0</v>
      </c>
      <c r="R14" s="198"/>
      <c r="S14" s="198"/>
      <c r="T14" s="198"/>
      <c r="U14" s="198"/>
      <c r="V14" s="198"/>
      <c r="W14" s="201" t="s">
        <v>10</v>
      </c>
      <c r="X14" s="202"/>
      <c r="Y14" s="155"/>
      <c r="Z14" s="155"/>
      <c r="AA14" s="155"/>
      <c r="AB14" s="155"/>
    </row>
    <row r="15" spans="2:28"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228"/>
      <c r="Q15" s="199"/>
      <c r="R15" s="200"/>
      <c r="S15" s="200"/>
      <c r="T15" s="200"/>
      <c r="U15" s="200"/>
      <c r="V15" s="200"/>
      <c r="W15" s="203"/>
      <c r="X15" s="204"/>
      <c r="Y15" s="155"/>
      <c r="Z15" s="155"/>
      <c r="AA15" s="155"/>
      <c r="AB15" s="155"/>
    </row>
    <row r="16" spans="2:28">
      <c r="B16" s="196" t="s">
        <v>11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7">
        <f>'Výkaz výměr projektu'!F22</f>
        <v>0</v>
      </c>
      <c r="R16" s="198"/>
      <c r="S16" s="198"/>
      <c r="T16" s="198"/>
      <c r="U16" s="198"/>
      <c r="V16" s="198"/>
      <c r="W16" s="201" t="s">
        <v>10</v>
      </c>
      <c r="X16" s="202"/>
      <c r="Y16" s="155"/>
      <c r="Z16" s="155"/>
      <c r="AA16" s="155"/>
      <c r="AB16" s="155"/>
    </row>
    <row r="17" spans="2:24"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9"/>
      <c r="R17" s="200"/>
      <c r="S17" s="200"/>
      <c r="T17" s="200"/>
      <c r="U17" s="200"/>
      <c r="V17" s="200"/>
      <c r="W17" s="203"/>
      <c r="X17" s="204"/>
    </row>
    <row r="18" spans="2:24">
      <c r="B18" s="196" t="s">
        <v>12</v>
      </c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7">
        <f>'Výkaz výměr projektu'!F32+'Výkaz výměr projektu'!F41</f>
        <v>0</v>
      </c>
      <c r="R18" s="198"/>
      <c r="S18" s="198"/>
      <c r="T18" s="198"/>
      <c r="U18" s="198"/>
      <c r="V18" s="198"/>
      <c r="W18" s="201" t="s">
        <v>10</v>
      </c>
      <c r="X18" s="202"/>
    </row>
    <row r="19" spans="2:24"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9"/>
      <c r="R19" s="200"/>
      <c r="S19" s="200"/>
      <c r="T19" s="200"/>
      <c r="U19" s="200"/>
      <c r="V19" s="200"/>
      <c r="W19" s="203"/>
      <c r="X19" s="204"/>
    </row>
    <row r="20" spans="2:24">
      <c r="B20" s="196" t="s">
        <v>13</v>
      </c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7">
        <f>'Výkaz výměr projektu'!F38</f>
        <v>0</v>
      </c>
      <c r="R20" s="198"/>
      <c r="S20" s="198"/>
      <c r="T20" s="198"/>
      <c r="U20" s="198"/>
      <c r="V20" s="198"/>
      <c r="W20" s="201" t="s">
        <v>10</v>
      </c>
      <c r="X20" s="202"/>
    </row>
    <row r="21" spans="2:24"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9"/>
      <c r="R21" s="200"/>
      <c r="S21" s="200"/>
      <c r="T21" s="200"/>
      <c r="U21" s="200"/>
      <c r="V21" s="200"/>
      <c r="W21" s="203"/>
      <c r="X21" s="204"/>
    </row>
    <row r="22" spans="2:24">
      <c r="B22" s="218" t="s">
        <v>14</v>
      </c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9">
        <f>Q14+Q16+Q18+Q20</f>
        <v>0</v>
      </c>
      <c r="R22" s="220"/>
      <c r="S22" s="220"/>
      <c r="T22" s="220"/>
      <c r="U22" s="220"/>
      <c r="V22" s="220"/>
      <c r="W22" s="223" t="s">
        <v>10</v>
      </c>
      <c r="X22" s="224"/>
    </row>
    <row r="23" spans="2:24"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21"/>
      <c r="R23" s="222"/>
      <c r="S23" s="222"/>
      <c r="T23" s="222"/>
      <c r="U23" s="222"/>
      <c r="V23" s="222"/>
      <c r="W23" s="225"/>
      <c r="X23" s="226"/>
    </row>
    <row r="24" spans="2:24" ht="15.6"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64"/>
      <c r="R24" s="164"/>
      <c r="S24" s="164"/>
      <c r="T24" s="164"/>
      <c r="U24" s="164"/>
      <c r="V24" s="164"/>
      <c r="W24" s="155"/>
      <c r="X24" s="155"/>
    </row>
    <row r="25" spans="2:24" ht="15.6">
      <c r="B25" s="162" t="s">
        <v>15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64"/>
      <c r="R25" s="164"/>
      <c r="S25" s="164"/>
      <c r="T25" s="164"/>
      <c r="U25" s="164"/>
      <c r="V25" s="164"/>
      <c r="W25" s="155"/>
      <c r="X25" s="155"/>
    </row>
    <row r="26" spans="2:24">
      <c r="B26" s="196" t="s">
        <v>16</v>
      </c>
      <c r="C26" s="196"/>
      <c r="D26" s="196"/>
      <c r="E26" s="196"/>
      <c r="F26" s="196"/>
      <c r="G26" s="196"/>
      <c r="H26" s="196"/>
      <c r="I26" s="196"/>
      <c r="J26" s="196"/>
      <c r="K26" s="206" t="s">
        <v>17</v>
      </c>
      <c r="L26" s="206"/>
      <c r="M26" s="206"/>
      <c r="N26" s="206"/>
      <c r="O26" s="206"/>
      <c r="P26" s="206"/>
      <c r="Q26" s="197">
        <v>0</v>
      </c>
      <c r="R26" s="198"/>
      <c r="S26" s="198"/>
      <c r="T26" s="198"/>
      <c r="U26" s="198"/>
      <c r="V26" s="198"/>
      <c r="W26" s="201" t="s">
        <v>10</v>
      </c>
      <c r="X26" s="202"/>
    </row>
    <row r="27" spans="2:24">
      <c r="B27" s="196"/>
      <c r="C27" s="196"/>
      <c r="D27" s="196"/>
      <c r="E27" s="196"/>
      <c r="F27" s="196"/>
      <c r="G27" s="196"/>
      <c r="H27" s="196"/>
      <c r="I27" s="196"/>
      <c r="J27" s="196"/>
      <c r="K27" s="206"/>
      <c r="L27" s="206"/>
      <c r="M27" s="206"/>
      <c r="N27" s="206"/>
      <c r="O27" s="206"/>
      <c r="P27" s="206"/>
      <c r="Q27" s="199"/>
      <c r="R27" s="200"/>
      <c r="S27" s="200"/>
      <c r="T27" s="200"/>
      <c r="U27" s="200"/>
      <c r="V27" s="200"/>
      <c r="W27" s="203"/>
      <c r="X27" s="204"/>
    </row>
    <row r="28" spans="2:24">
      <c r="B28" s="196" t="s">
        <v>18</v>
      </c>
      <c r="C28" s="196"/>
      <c r="D28" s="196"/>
      <c r="E28" s="196"/>
      <c r="F28" s="196"/>
      <c r="G28" s="196"/>
      <c r="H28" s="196"/>
      <c r="I28" s="196"/>
      <c r="J28" s="196"/>
      <c r="K28" s="206" t="s">
        <v>17</v>
      </c>
      <c r="L28" s="206"/>
      <c r="M28" s="206"/>
      <c r="N28" s="206"/>
      <c r="O28" s="206"/>
      <c r="P28" s="206"/>
      <c r="Q28" s="197">
        <v>0</v>
      </c>
      <c r="R28" s="198"/>
      <c r="S28" s="198"/>
      <c r="T28" s="198"/>
      <c r="U28" s="198"/>
      <c r="V28" s="198"/>
      <c r="W28" s="201" t="s">
        <v>10</v>
      </c>
      <c r="X28" s="202"/>
    </row>
    <row r="29" spans="2:24">
      <c r="B29" s="196"/>
      <c r="C29" s="196"/>
      <c r="D29" s="196"/>
      <c r="E29" s="196"/>
      <c r="F29" s="196"/>
      <c r="G29" s="196"/>
      <c r="H29" s="196"/>
      <c r="I29" s="196"/>
      <c r="J29" s="196"/>
      <c r="K29" s="206"/>
      <c r="L29" s="206"/>
      <c r="M29" s="206"/>
      <c r="N29" s="206"/>
      <c r="O29" s="206"/>
      <c r="P29" s="206"/>
      <c r="Q29" s="199"/>
      <c r="R29" s="200"/>
      <c r="S29" s="200"/>
      <c r="T29" s="200"/>
      <c r="U29" s="200"/>
      <c r="V29" s="200"/>
      <c r="W29" s="203"/>
      <c r="X29" s="204"/>
    </row>
    <row r="30" spans="2:24">
      <c r="B30" s="196" t="s">
        <v>19</v>
      </c>
      <c r="C30" s="196"/>
      <c r="D30" s="196"/>
      <c r="E30" s="196"/>
      <c r="F30" s="196"/>
      <c r="G30" s="196"/>
      <c r="H30" s="196"/>
      <c r="I30" s="196"/>
      <c r="J30" s="196"/>
      <c r="K30" s="206" t="s">
        <v>20</v>
      </c>
      <c r="L30" s="206"/>
      <c r="M30" s="206"/>
      <c r="N30" s="206"/>
      <c r="O30" s="206"/>
      <c r="P30" s="206"/>
      <c r="Q30" s="197">
        <f>Q22</f>
        <v>0</v>
      </c>
      <c r="R30" s="198"/>
      <c r="S30" s="198"/>
      <c r="T30" s="198"/>
      <c r="U30" s="198"/>
      <c r="V30" s="198"/>
      <c r="W30" s="201" t="s">
        <v>10</v>
      </c>
      <c r="X30" s="202"/>
    </row>
    <row r="31" spans="2:24">
      <c r="B31" s="196"/>
      <c r="C31" s="196"/>
      <c r="D31" s="196"/>
      <c r="E31" s="196"/>
      <c r="F31" s="196"/>
      <c r="G31" s="196"/>
      <c r="H31" s="196"/>
      <c r="I31" s="196"/>
      <c r="J31" s="196"/>
      <c r="K31" s="206"/>
      <c r="L31" s="206"/>
      <c r="M31" s="206"/>
      <c r="N31" s="206"/>
      <c r="O31" s="206"/>
      <c r="P31" s="206"/>
      <c r="Q31" s="199"/>
      <c r="R31" s="200"/>
      <c r="S31" s="200"/>
      <c r="T31" s="200"/>
      <c r="U31" s="200"/>
      <c r="V31" s="200"/>
      <c r="W31" s="203"/>
      <c r="X31" s="204"/>
    </row>
    <row r="32" spans="2:24">
      <c r="B32" s="196" t="s">
        <v>21</v>
      </c>
      <c r="C32" s="196"/>
      <c r="D32" s="196"/>
      <c r="E32" s="196"/>
      <c r="F32" s="196"/>
      <c r="G32" s="196"/>
      <c r="H32" s="196"/>
      <c r="I32" s="196"/>
      <c r="J32" s="196"/>
      <c r="K32" s="206" t="s">
        <v>20</v>
      </c>
      <c r="L32" s="206"/>
      <c r="M32" s="206"/>
      <c r="N32" s="206"/>
      <c r="O32" s="206"/>
      <c r="P32" s="206"/>
      <c r="Q32" s="197">
        <f>Q30*0.21</f>
        <v>0</v>
      </c>
      <c r="R32" s="198"/>
      <c r="S32" s="198"/>
      <c r="T32" s="198"/>
      <c r="U32" s="198"/>
      <c r="V32" s="198"/>
      <c r="W32" s="201" t="s">
        <v>10</v>
      </c>
      <c r="X32" s="202"/>
    </row>
    <row r="33" spans="1:27">
      <c r="B33" s="205"/>
      <c r="C33" s="205"/>
      <c r="D33" s="205"/>
      <c r="E33" s="205"/>
      <c r="F33" s="205"/>
      <c r="G33" s="205"/>
      <c r="H33" s="205"/>
      <c r="I33" s="205"/>
      <c r="J33" s="205"/>
      <c r="K33" s="207"/>
      <c r="L33" s="207"/>
      <c r="M33" s="207"/>
      <c r="N33" s="207"/>
      <c r="O33" s="207"/>
      <c r="P33" s="207"/>
      <c r="Q33" s="208"/>
      <c r="R33" s="209"/>
      <c r="S33" s="209"/>
      <c r="T33" s="209"/>
      <c r="U33" s="209"/>
      <c r="V33" s="209"/>
      <c r="W33" s="210"/>
      <c r="X33" s="211"/>
    </row>
    <row r="34" spans="1:27">
      <c r="B34" s="212" t="s">
        <v>22</v>
      </c>
      <c r="C34" s="213"/>
      <c r="D34" s="213"/>
      <c r="E34" s="213"/>
      <c r="F34" s="213"/>
      <c r="G34" s="213"/>
      <c r="H34" s="213"/>
      <c r="I34" s="213"/>
      <c r="J34" s="213"/>
      <c r="K34" s="216"/>
      <c r="L34" s="216"/>
      <c r="M34" s="216"/>
      <c r="N34" s="216"/>
      <c r="O34" s="216"/>
      <c r="P34" s="216"/>
      <c r="Q34" s="198">
        <v>0</v>
      </c>
      <c r="R34" s="198"/>
      <c r="S34" s="198"/>
      <c r="T34" s="198"/>
      <c r="U34" s="198"/>
      <c r="V34" s="198"/>
      <c r="W34" s="201" t="s">
        <v>10</v>
      </c>
      <c r="X34" s="202"/>
    </row>
    <row r="35" spans="1:27">
      <c r="A35" s="155"/>
      <c r="B35" s="214"/>
      <c r="C35" s="215"/>
      <c r="D35" s="215"/>
      <c r="E35" s="215"/>
      <c r="F35" s="215"/>
      <c r="G35" s="215"/>
      <c r="H35" s="215"/>
      <c r="I35" s="215"/>
      <c r="J35" s="215"/>
      <c r="K35" s="217"/>
      <c r="L35" s="217"/>
      <c r="M35" s="217"/>
      <c r="N35" s="217"/>
      <c r="O35" s="217"/>
      <c r="P35" s="217"/>
      <c r="Q35" s="200"/>
      <c r="R35" s="200"/>
      <c r="S35" s="200"/>
      <c r="T35" s="200"/>
      <c r="U35" s="200"/>
      <c r="V35" s="200"/>
      <c r="W35" s="203"/>
      <c r="X35" s="204"/>
      <c r="Y35" s="155"/>
      <c r="Z35" s="155"/>
      <c r="AA35" s="155"/>
    </row>
    <row r="36" spans="1:27">
      <c r="A36" s="155"/>
      <c r="B36" s="186" t="s">
        <v>23</v>
      </c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90">
        <f>Q30+Q32</f>
        <v>0</v>
      </c>
      <c r="R36" s="190"/>
      <c r="S36" s="190"/>
      <c r="T36" s="190"/>
      <c r="U36" s="190"/>
      <c r="V36" s="190"/>
      <c r="W36" s="192" t="s">
        <v>10</v>
      </c>
      <c r="X36" s="193"/>
      <c r="Y36" s="155"/>
      <c r="Z36" s="155"/>
      <c r="AA36" s="155"/>
    </row>
    <row r="37" spans="1:27">
      <c r="A37" s="155"/>
      <c r="B37" s="188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91"/>
      <c r="R37" s="191"/>
      <c r="S37" s="191"/>
      <c r="T37" s="191"/>
      <c r="U37" s="191"/>
      <c r="V37" s="191"/>
      <c r="W37" s="194"/>
      <c r="X37" s="195"/>
      <c r="Y37" s="155"/>
      <c r="Z37" s="155"/>
      <c r="AA37" s="155"/>
    </row>
    <row r="39" spans="1:27" ht="15.6">
      <c r="A39" s="155"/>
      <c r="B39" s="155"/>
      <c r="C39" s="155"/>
      <c r="D39" s="159" t="s">
        <v>24</v>
      </c>
      <c r="E39" s="161"/>
      <c r="F39" s="161"/>
      <c r="G39" s="161"/>
      <c r="H39" s="161"/>
      <c r="I39" s="161"/>
      <c r="J39" s="161"/>
      <c r="K39" s="155"/>
      <c r="L39" s="155"/>
      <c r="M39" s="155"/>
      <c r="N39" s="155"/>
      <c r="O39" s="159" t="s">
        <v>24</v>
      </c>
      <c r="P39" s="161"/>
      <c r="Q39" s="161"/>
      <c r="R39" s="161"/>
      <c r="S39" s="161"/>
      <c r="T39" s="161"/>
      <c r="U39" s="161"/>
      <c r="V39" s="159"/>
      <c r="W39" s="155"/>
      <c r="X39" s="155"/>
      <c r="Y39" s="155"/>
      <c r="Z39" s="155"/>
      <c r="AA39" s="155"/>
    </row>
    <row r="41" spans="1:27" ht="15.6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62"/>
      <c r="AA41" s="162"/>
    </row>
    <row r="42" spans="1:27" ht="15.6">
      <c r="A42" s="155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62"/>
      <c r="AA42" s="162"/>
    </row>
    <row r="43" spans="1:27" ht="15.6">
      <c r="A43" s="155"/>
      <c r="B43" s="155"/>
      <c r="C43" s="155"/>
      <c r="D43" s="155"/>
      <c r="E43" s="165"/>
      <c r="F43" s="165" t="s">
        <v>25</v>
      </c>
      <c r="G43" s="165"/>
      <c r="H43" s="165"/>
      <c r="I43" s="165"/>
      <c r="J43" s="165"/>
      <c r="K43" s="155"/>
      <c r="L43" s="155"/>
      <c r="M43" s="155"/>
      <c r="N43" s="155"/>
      <c r="O43" s="155"/>
      <c r="P43" s="165"/>
      <c r="Q43" s="165" t="s">
        <v>26</v>
      </c>
      <c r="R43" s="165"/>
      <c r="S43" s="165"/>
      <c r="T43" s="165"/>
      <c r="U43" s="165"/>
      <c r="V43" s="159"/>
      <c r="W43" s="155"/>
      <c r="X43" s="155"/>
      <c r="Y43" s="155"/>
      <c r="Z43" s="155"/>
      <c r="AA43" s="155"/>
    </row>
    <row r="44" spans="1:27" ht="15.6">
      <c r="A44" s="159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62"/>
      <c r="AA44" s="162"/>
    </row>
    <row r="45" spans="1:27" ht="15.6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62"/>
      <c r="AA45" s="162"/>
    </row>
    <row r="46" spans="1:27" ht="15.6">
      <c r="A46" s="155"/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62"/>
    </row>
    <row r="47" spans="1:27" ht="15.6">
      <c r="A47" s="155"/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62"/>
    </row>
    <row r="48" spans="1:27" ht="15.6">
      <c r="A48" s="159"/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62"/>
    </row>
    <row r="49" spans="1:28" ht="15.6">
      <c r="A49" s="159"/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62"/>
    </row>
    <row r="50" spans="1:28" ht="15.6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62"/>
    </row>
    <row r="51" spans="1:28" ht="15.6">
      <c r="Z51" s="155"/>
      <c r="AA51" s="162"/>
      <c r="AB51" s="155"/>
    </row>
    <row r="52" spans="1:28" ht="15.6">
      <c r="Z52" s="162"/>
      <c r="AA52" s="162"/>
      <c r="AB52" s="155"/>
    </row>
    <row r="53" spans="1:28" ht="15.6">
      <c r="Z53" s="162"/>
      <c r="AA53" s="162"/>
      <c r="AB53" s="155"/>
    </row>
    <row r="54" spans="1:28" ht="15.6">
      <c r="Z54" s="166"/>
      <c r="AA54" s="167"/>
      <c r="AB54" s="155"/>
    </row>
    <row r="55" spans="1:28" ht="15.6">
      <c r="Z55" s="155"/>
      <c r="AA55" s="162"/>
      <c r="AB55" s="155"/>
    </row>
    <row r="56" spans="1:28" ht="15.6">
      <c r="Z56" s="162"/>
      <c r="AA56" s="162"/>
      <c r="AB56" s="155"/>
    </row>
    <row r="57" spans="1:28" ht="15.6">
      <c r="Z57" s="162"/>
      <c r="AA57" s="162"/>
      <c r="AB57" s="155"/>
    </row>
    <row r="58" spans="1:28" ht="15.6">
      <c r="Z58" s="166"/>
      <c r="AA58" s="167"/>
      <c r="AB58" s="155"/>
    </row>
    <row r="59" spans="1:28" ht="15.6">
      <c r="Z59" s="166"/>
      <c r="AA59" s="167"/>
      <c r="AB59" s="155"/>
    </row>
    <row r="60" spans="1:28" ht="15.6">
      <c r="Z60" s="155"/>
      <c r="AA60" s="162"/>
      <c r="AB60" s="155"/>
    </row>
    <row r="61" spans="1:28" ht="15.6">
      <c r="Z61" s="155"/>
      <c r="AA61" s="162"/>
      <c r="AB61" s="168"/>
    </row>
    <row r="62" spans="1:28" ht="15.6">
      <c r="Z62" s="155"/>
      <c r="AA62" s="162"/>
      <c r="AB62" s="155"/>
    </row>
    <row r="63" spans="1:28" ht="15.6">
      <c r="Z63" s="155"/>
      <c r="AA63" s="162"/>
      <c r="AB63" s="155"/>
    </row>
    <row r="64" spans="1:28" ht="15.6">
      <c r="Z64" s="155"/>
      <c r="AA64" s="162"/>
      <c r="AB64" s="155"/>
    </row>
    <row r="65" spans="26:28" ht="15.6">
      <c r="Z65" s="155"/>
      <c r="AA65" s="162"/>
      <c r="AB65" s="155"/>
    </row>
    <row r="66" spans="26:28" ht="15.6">
      <c r="Z66" s="155"/>
      <c r="AA66" s="162"/>
      <c r="AB66" s="155"/>
    </row>
    <row r="67" spans="26:28" ht="15.6">
      <c r="AA67" s="162"/>
    </row>
    <row r="68" spans="26:28" ht="15.6">
      <c r="AA68" s="162"/>
    </row>
    <row r="69" spans="26:28" ht="15.6">
      <c r="AA69" s="162"/>
    </row>
    <row r="70" spans="26:28" ht="15.6">
      <c r="AA70" s="162"/>
    </row>
    <row r="71" spans="26:28" ht="15.6">
      <c r="AA71" s="162"/>
    </row>
    <row r="72" spans="26:28" ht="15.6">
      <c r="AA72" s="162"/>
    </row>
    <row r="95" spans="26:28" ht="15.6">
      <c r="Z95" s="162"/>
      <c r="AA95" s="162"/>
      <c r="AB95" s="155"/>
    </row>
    <row r="97" spans="26:28" ht="15.6">
      <c r="Z97" s="169"/>
      <c r="AA97" s="169"/>
      <c r="AB97" s="170"/>
    </row>
    <row r="98" spans="26:28" ht="15.6">
      <c r="Z98" s="169"/>
      <c r="AA98" s="169"/>
      <c r="AB98" s="155"/>
    </row>
    <row r="99" spans="26:28" ht="15.6">
      <c r="Z99" s="171"/>
      <c r="AA99" s="171"/>
    </row>
    <row r="100" spans="26:28" ht="15.6">
      <c r="Z100" s="169"/>
      <c r="AA100" s="169"/>
    </row>
    <row r="101" spans="26:28" ht="15.6">
      <c r="Z101" s="169"/>
      <c r="AA101" s="169"/>
    </row>
    <row r="102" spans="26:28" ht="15.6">
      <c r="Z102" s="169"/>
      <c r="AA102" s="169"/>
    </row>
    <row r="104" spans="26:28" ht="15.6">
      <c r="Z104" s="162"/>
      <c r="AA104" s="162"/>
    </row>
    <row r="116" spans="26:28" ht="15.6">
      <c r="Z116" s="162"/>
      <c r="AA116" s="162"/>
      <c r="AB116" s="155"/>
    </row>
    <row r="118" spans="26:28" ht="15.6">
      <c r="Z118" s="155"/>
      <c r="AA118" s="155"/>
      <c r="AB118" s="170"/>
    </row>
    <row r="119" spans="26:28" ht="15.6">
      <c r="Z119" s="172"/>
      <c r="AA119" s="172"/>
      <c r="AB119" s="155"/>
    </row>
    <row r="121" spans="26:28" ht="15.6">
      <c r="Z121" s="172"/>
      <c r="AA121" s="172"/>
      <c r="AB121" s="155"/>
    </row>
    <row r="123" spans="26:28" ht="15.6">
      <c r="Z123" s="172"/>
      <c r="AA123" s="172"/>
      <c r="AB123" s="155"/>
    </row>
    <row r="124" spans="26:28" ht="15.6">
      <c r="Z124" s="162"/>
      <c r="AA124" s="162"/>
      <c r="AB124" s="155"/>
    </row>
    <row r="127" spans="26:28" ht="15.6">
      <c r="Z127" s="172"/>
      <c r="AA127" s="172"/>
      <c r="AB127" s="155"/>
    </row>
    <row r="129" spans="26:28" ht="15.6">
      <c r="Z129" s="172"/>
      <c r="AA129" s="172"/>
      <c r="AB129" s="155"/>
    </row>
    <row r="131" spans="26:28" ht="15.6">
      <c r="Z131" s="172"/>
      <c r="AA131" s="172"/>
    </row>
    <row r="133" spans="26:28" ht="15.6">
      <c r="Z133" s="172"/>
      <c r="AA133" s="172"/>
    </row>
    <row r="137" spans="26:28" ht="15.6">
      <c r="Z137" s="172"/>
      <c r="AA137" s="172"/>
    </row>
    <row r="139" spans="26:28" ht="15.6">
      <c r="Z139" s="172"/>
      <c r="AA139" s="172"/>
    </row>
    <row r="140" spans="26:28" ht="15.6">
      <c r="Z140" s="172"/>
      <c r="AA140" s="172"/>
    </row>
    <row r="141" spans="26:28" ht="15.6">
      <c r="Z141" s="172"/>
      <c r="AA141" s="172"/>
    </row>
    <row r="142" spans="26:28" ht="15.6">
      <c r="Z142" s="172"/>
      <c r="AA142" s="172"/>
    </row>
    <row r="143" spans="26:28" ht="15.6">
      <c r="Z143" s="172"/>
      <c r="AA143" s="172"/>
    </row>
    <row r="144" spans="26:28" ht="15.6">
      <c r="Z144" s="172"/>
      <c r="AA144" s="172"/>
    </row>
    <row r="145" spans="26:28" ht="15.6">
      <c r="Z145" s="172"/>
      <c r="AA145" s="172"/>
    </row>
    <row r="146" spans="26:28" ht="15.6">
      <c r="Z146" s="172"/>
      <c r="AA146" s="172"/>
    </row>
    <row r="147" spans="26:28" ht="15.6">
      <c r="Z147" s="172"/>
      <c r="AA147" s="172"/>
      <c r="AB147" s="155"/>
    </row>
    <row r="149" spans="26:28" ht="15.6">
      <c r="Z149" s="162"/>
      <c r="AA149" s="162"/>
      <c r="AB149" s="155"/>
    </row>
    <row r="151" spans="26:28" ht="15.6">
      <c r="Z151" s="169"/>
      <c r="AA151" s="169"/>
      <c r="AB151" s="170"/>
    </row>
    <row r="152" spans="26:28" ht="15.6">
      <c r="Z152" s="169"/>
      <c r="AA152" s="169"/>
      <c r="AB152" s="170"/>
    </row>
    <row r="153" spans="26:28" ht="15.6">
      <c r="Z153" s="169"/>
      <c r="AA153" s="169"/>
      <c r="AB153" s="155"/>
    </row>
    <row r="154" spans="26:28" ht="15.6">
      <c r="Z154" s="169"/>
      <c r="AA154" s="169"/>
      <c r="AB154" s="155"/>
    </row>
    <row r="156" spans="26:28" ht="15.6">
      <c r="Z156" s="162"/>
      <c r="AA156" s="162"/>
      <c r="AB156" s="155"/>
    </row>
    <row r="164" spans="26:28" ht="15.6">
      <c r="Z164" s="166"/>
      <c r="AA164" s="166"/>
      <c r="AB164" s="155"/>
    </row>
    <row r="165" spans="26:28" ht="15.6">
      <c r="Z165" s="166"/>
      <c r="AA165" s="166"/>
      <c r="AB165" s="155"/>
    </row>
    <row r="166" spans="26:28" ht="15.6">
      <c r="Z166" s="171"/>
      <c r="AA166" s="155"/>
      <c r="AB166" s="155"/>
    </row>
    <row r="169" spans="26:28" ht="15.6">
      <c r="Z169" s="166"/>
      <c r="AA169" s="166"/>
      <c r="AB169" s="155"/>
    </row>
    <row r="170" spans="26:28" ht="15.6">
      <c r="Z170" s="166"/>
      <c r="AA170" s="166"/>
      <c r="AB170" s="155"/>
    </row>
    <row r="173" spans="26:28" ht="15.6">
      <c r="Z173" s="162"/>
      <c r="AA173" s="162"/>
      <c r="AB173" s="155"/>
    </row>
    <row r="175" spans="26:28" ht="15.6">
      <c r="Z175" s="169"/>
      <c r="AA175" s="169"/>
      <c r="AB175" s="168"/>
    </row>
    <row r="176" spans="26:28" ht="15.6">
      <c r="Z176" s="169"/>
      <c r="AA176" s="169"/>
      <c r="AB176" s="168"/>
    </row>
    <row r="177" spans="26:28" ht="15.6">
      <c r="Z177" s="169"/>
      <c r="AA177" s="169"/>
      <c r="AB177" s="155"/>
    </row>
    <row r="178" spans="26:28" ht="15.6">
      <c r="Z178" s="169"/>
      <c r="AA178" s="169"/>
      <c r="AB178" s="155"/>
    </row>
    <row r="180" spans="26:28" ht="15.6">
      <c r="Z180" s="162"/>
      <c r="AA180" s="162"/>
      <c r="AB180" s="155"/>
    </row>
    <row r="181" spans="26:28" ht="15.6">
      <c r="Z181" s="162"/>
      <c r="AA181" s="162"/>
      <c r="AB181" s="155"/>
    </row>
    <row r="182" spans="26:28" ht="15.6">
      <c r="Z182" s="169"/>
      <c r="AA182" s="169"/>
      <c r="AB182" s="168"/>
    </row>
    <row r="183" spans="26:28" ht="15.6">
      <c r="Z183" s="169"/>
      <c r="AA183" s="169"/>
      <c r="AB183" s="168"/>
    </row>
    <row r="184" spans="26:28" ht="15.6">
      <c r="Z184" s="169"/>
      <c r="AA184" s="169"/>
      <c r="AB184" s="155"/>
    </row>
    <row r="185" spans="26:28" ht="15.6">
      <c r="Z185" s="171"/>
      <c r="AA185" s="171"/>
      <c r="AB185" s="155"/>
    </row>
    <row r="187" spans="26:28" ht="15.6">
      <c r="Z187" s="167"/>
      <c r="AA187" s="167"/>
      <c r="AB187" s="155"/>
    </row>
    <row r="188" spans="26:28" ht="15.6">
      <c r="Z188" s="167"/>
      <c r="AA188" s="167"/>
      <c r="AB188" s="155"/>
    </row>
    <row r="189" spans="26:28" ht="15.6">
      <c r="Z189" s="169"/>
      <c r="AA189" s="169"/>
      <c r="AB189" s="168"/>
    </row>
    <row r="190" spans="26:28" ht="15.6">
      <c r="Z190" s="169"/>
      <c r="AA190" s="169"/>
      <c r="AB190" s="155"/>
    </row>
    <row r="191" spans="26:28" ht="15.6">
      <c r="Z191" s="169"/>
      <c r="AA191" s="169"/>
      <c r="AB191" s="155"/>
    </row>
    <row r="192" spans="26:28" ht="15.6">
      <c r="Z192" s="169"/>
      <c r="AA192" s="169"/>
      <c r="AB192" s="155"/>
    </row>
    <row r="193" spans="26:28" ht="15.6">
      <c r="Z193" s="169"/>
      <c r="AA193" s="169"/>
      <c r="AB193" s="155"/>
    </row>
    <row r="194" spans="26:28" ht="15.6">
      <c r="Z194" s="169"/>
      <c r="AA194" s="169"/>
      <c r="AB194" s="168"/>
    </row>
    <row r="195" spans="26:28" ht="15.6">
      <c r="Z195" s="169"/>
      <c r="AA195" s="169"/>
      <c r="AB195" s="168"/>
    </row>
    <row r="196" spans="26:28" ht="15.6">
      <c r="Z196" s="171"/>
      <c r="AA196" s="171"/>
      <c r="AB196" s="168"/>
    </row>
    <row r="197" spans="26:28" ht="15.6">
      <c r="Z197" s="167"/>
      <c r="AA197" s="167"/>
      <c r="AB197" s="168"/>
    </row>
    <row r="198" spans="26:28" ht="15.6">
      <c r="Z198" s="173"/>
      <c r="AA198" s="173"/>
      <c r="AB198" s="168"/>
    </row>
    <row r="199" spans="26:28" ht="15.6">
      <c r="Z199" s="166"/>
      <c r="AA199" s="166"/>
      <c r="AB199" s="168"/>
    </row>
    <row r="200" spans="26:28" ht="15.6">
      <c r="Z200" s="174"/>
      <c r="AA200" s="174"/>
      <c r="AB200" s="168"/>
    </row>
    <row r="201" spans="26:28" ht="15.6">
      <c r="Z201" s="175"/>
      <c r="AA201" s="175"/>
      <c r="AB201" s="168"/>
    </row>
    <row r="202" spans="26:28" ht="15.6">
      <c r="Z202" s="175"/>
      <c r="AA202" s="175"/>
      <c r="AB202" s="168"/>
    </row>
    <row r="203" spans="26:28" ht="15.6">
      <c r="Z203" s="174"/>
      <c r="AA203" s="174"/>
      <c r="AB203" s="168"/>
    </row>
    <row r="204" spans="26:28" ht="15.6">
      <c r="Z204" s="176"/>
      <c r="AA204" s="176"/>
      <c r="AB204" s="170"/>
    </row>
    <row r="205" spans="26:28" ht="15.6">
      <c r="Z205" s="176"/>
      <c r="AA205" s="176"/>
      <c r="AB205" s="155"/>
    </row>
    <row r="206" spans="26:28" ht="15.6">
      <c r="Z206" s="177"/>
      <c r="AA206" s="177"/>
      <c r="AB206" s="155"/>
    </row>
    <row r="207" spans="26:28" ht="15.6">
      <c r="Z207" s="178"/>
      <c r="AA207" s="178"/>
      <c r="AB207" s="168"/>
    </row>
    <row r="208" spans="26:28" ht="15.6">
      <c r="Z208" s="179"/>
      <c r="AA208" s="179"/>
      <c r="AB208" s="155"/>
    </row>
    <row r="209" spans="26:28" ht="15.6">
      <c r="Z209" s="180"/>
      <c r="AA209" s="180"/>
      <c r="AB209" s="155"/>
    </row>
    <row r="210" spans="26:28" ht="15.6">
      <c r="Z210" s="179"/>
      <c r="AA210" s="179"/>
      <c r="AB210" s="166"/>
    </row>
    <row r="211" spans="26:28" ht="15.6">
      <c r="Z211" s="179"/>
      <c r="AA211" s="179"/>
      <c r="AB211" s="166"/>
    </row>
    <row r="212" spans="26:28" ht="15.6">
      <c r="Z212" s="179"/>
      <c r="AA212" s="179"/>
      <c r="AB212" s="166"/>
    </row>
    <row r="213" spans="26:28" ht="15.6">
      <c r="Z213" s="179"/>
      <c r="AA213" s="179"/>
      <c r="AB213" s="155"/>
    </row>
    <row r="214" spans="26:28" ht="15.6">
      <c r="Z214" s="179"/>
      <c r="AA214" s="179"/>
      <c r="AB214" s="155"/>
    </row>
    <row r="215" spans="26:28" ht="15.6">
      <c r="Z215" s="180"/>
      <c r="AA215" s="180"/>
      <c r="AB215" s="155"/>
    </row>
    <row r="216" spans="26:28" ht="15.6">
      <c r="Z216" s="179"/>
      <c r="AA216" s="179"/>
      <c r="AB216" s="155"/>
    </row>
    <row r="217" spans="26:28" ht="15.6">
      <c r="Z217" s="174"/>
      <c r="AA217" s="174"/>
      <c r="AB217" s="155"/>
    </row>
    <row r="218" spans="26:28" ht="15.6">
      <c r="Z218" s="169"/>
      <c r="AA218" s="169"/>
      <c r="AB218" s="168"/>
    </row>
    <row r="219" spans="26:28" ht="15.6">
      <c r="Z219" s="169"/>
      <c r="AA219" s="169"/>
      <c r="AB219" s="155"/>
    </row>
    <row r="220" spans="26:28" ht="15.6">
      <c r="Z220" s="169"/>
      <c r="AA220" s="169"/>
      <c r="AB220" s="155"/>
    </row>
    <row r="221" spans="26:28" ht="15.6">
      <c r="Z221" s="169"/>
      <c r="AA221" s="169"/>
      <c r="AB221" s="155"/>
    </row>
    <row r="222" spans="26:28" ht="15.6">
      <c r="Z222" s="169"/>
      <c r="AA222" s="169"/>
      <c r="AB222" s="155"/>
    </row>
    <row r="223" spans="26:28" ht="15.6">
      <c r="Z223" s="169"/>
      <c r="AA223" s="169"/>
      <c r="AB223" s="155"/>
    </row>
    <row r="224" spans="26:28" ht="15.6">
      <c r="Z224" s="171"/>
      <c r="AA224" s="171"/>
      <c r="AB224" s="155"/>
    </row>
    <row r="225" spans="26:28" ht="15.6">
      <c r="Z225" s="181"/>
      <c r="AA225" s="181"/>
      <c r="AB225" s="155"/>
    </row>
    <row r="226" spans="26:28" ht="15.6">
      <c r="Z226" s="181"/>
      <c r="AA226" s="181"/>
      <c r="AB226" s="155"/>
    </row>
    <row r="227" spans="26:28" ht="15.6">
      <c r="AB227" s="168"/>
    </row>
    <row r="252" spans="26:28" ht="15.6">
      <c r="Z252" s="155"/>
      <c r="AA252" s="155"/>
      <c r="AB252" s="168"/>
    </row>
    <row r="253" spans="26:28" ht="15.6">
      <c r="Z253" s="171"/>
      <c r="AA253" s="171"/>
      <c r="AB253" s="168"/>
    </row>
    <row r="254" spans="26:28" ht="15.6">
      <c r="Z254" s="167"/>
      <c r="AA254" s="167"/>
      <c r="AB254" s="168"/>
    </row>
    <row r="255" spans="26:28" ht="15.6">
      <c r="Z255" s="171"/>
      <c r="AA255" s="171"/>
      <c r="AB255" s="168"/>
    </row>
    <row r="256" spans="26:28" ht="15.6">
      <c r="Z256" s="169"/>
      <c r="AA256" s="169"/>
      <c r="AB256" s="170"/>
    </row>
    <row r="257" spans="26:28" ht="15.6">
      <c r="Z257" s="169"/>
      <c r="AA257" s="169"/>
      <c r="AB257" s="170"/>
    </row>
    <row r="258" spans="26:28" ht="15.6">
      <c r="Z258" s="174"/>
      <c r="AA258" s="174"/>
      <c r="AB258" s="168"/>
    </row>
    <row r="259" spans="26:28" ht="15.6">
      <c r="Z259" s="167"/>
      <c r="AA259" s="167"/>
      <c r="AB259" s="168"/>
    </row>
    <row r="260" spans="26:28" ht="15.6">
      <c r="Z260" s="169"/>
      <c r="AA260" s="169"/>
      <c r="AB260" s="168"/>
    </row>
    <row r="261" spans="26:28" ht="15.6">
      <c r="Z261" s="169"/>
      <c r="AA261" s="169"/>
      <c r="AB261" s="168"/>
    </row>
    <row r="262" spans="26:28" ht="15.6">
      <c r="Z262" s="169"/>
      <c r="AA262" s="169"/>
      <c r="AB262" s="168"/>
    </row>
    <row r="263" spans="26:28" ht="15.6">
      <c r="Z263" s="173"/>
      <c r="AA263" s="173"/>
      <c r="AB263" s="168"/>
    </row>
    <row r="264" spans="26:28" ht="15.6">
      <c r="Z264" s="167"/>
      <c r="AA264" s="167"/>
      <c r="AB264" s="168"/>
    </row>
    <row r="265" spans="26:28" ht="15.6">
      <c r="Z265" s="169"/>
      <c r="AA265" s="169"/>
      <c r="AB265" s="168"/>
    </row>
    <row r="266" spans="26:28" ht="15.6">
      <c r="Z266" s="169"/>
      <c r="AA266" s="169"/>
      <c r="AB266" s="168"/>
    </row>
    <row r="267" spans="26:28" ht="15.6">
      <c r="Z267" s="169"/>
      <c r="AA267" s="169"/>
      <c r="AB267" s="168"/>
    </row>
    <row r="268" spans="26:28" ht="15.6">
      <c r="Z268" s="169"/>
      <c r="AA268" s="169"/>
      <c r="AB268" s="168"/>
    </row>
    <row r="269" spans="26:28" ht="15.6">
      <c r="Z269" s="171"/>
      <c r="AA269" s="171"/>
      <c r="AB269" s="168"/>
    </row>
    <row r="271" spans="26:28" ht="15.6">
      <c r="Z271" s="155"/>
      <c r="AA271" s="155"/>
      <c r="AB271" s="168"/>
    </row>
    <row r="284" spans="26:28" ht="15.6">
      <c r="Z284" s="172"/>
      <c r="AA284" s="172"/>
      <c r="AB284" s="155"/>
    </row>
    <row r="285" spans="26:28" ht="15.6">
      <c r="Z285" s="167"/>
      <c r="AA285" s="167"/>
      <c r="AB285" s="168"/>
    </row>
    <row r="286" spans="26:28" ht="15.6">
      <c r="Z286" s="167"/>
      <c r="AA286" s="167"/>
      <c r="AB286" s="168"/>
    </row>
    <row r="287" spans="26:28" ht="15.6">
      <c r="Z287" s="169"/>
      <c r="AA287" s="169"/>
      <c r="AB287" s="170"/>
    </row>
    <row r="288" spans="26:28" ht="15.6">
      <c r="Z288" s="169"/>
      <c r="AA288" s="169"/>
      <c r="AB288" s="155"/>
    </row>
    <row r="289" spans="26:28" ht="15.6">
      <c r="Z289" s="169"/>
      <c r="AA289" s="169"/>
      <c r="AB289" s="155"/>
    </row>
    <row r="290" spans="26:28" ht="15.6">
      <c r="Z290" s="171"/>
      <c r="AA290" s="171"/>
      <c r="AB290" s="155"/>
    </row>
    <row r="295" spans="26:28" ht="15.6">
      <c r="Z295" s="155"/>
      <c r="AA295" s="155"/>
      <c r="AB295" s="168"/>
    </row>
    <row r="302" spans="26:28" ht="15.6">
      <c r="Z302" s="162"/>
      <c r="AA302" s="162"/>
      <c r="AB302" s="155"/>
    </row>
    <row r="303" spans="26:28" ht="15.6">
      <c r="Z303" s="182"/>
      <c r="AA303" s="182"/>
      <c r="AB303" s="170"/>
    </row>
    <row r="304" spans="26:28" ht="15.6">
      <c r="Z304" s="182"/>
      <c r="AA304" s="182"/>
      <c r="AB304" s="170"/>
    </row>
    <row r="305" spans="26:28" ht="15.6">
      <c r="Z305" s="182"/>
      <c r="AA305" s="182"/>
      <c r="AB305" s="170"/>
    </row>
    <row r="306" spans="26:28" ht="15.6">
      <c r="Z306" s="182"/>
      <c r="AA306" s="182"/>
      <c r="AB306" s="170"/>
    </row>
    <row r="307" spans="26:28" ht="15.6">
      <c r="Z307" s="182"/>
      <c r="AA307" s="182"/>
      <c r="AB307" s="170"/>
    </row>
    <row r="308" spans="26:28" ht="15.6">
      <c r="Z308" s="182"/>
      <c r="AA308" s="182"/>
      <c r="AB308" s="155"/>
    </row>
    <row r="309" spans="26:28" ht="15.6">
      <c r="Z309" s="172"/>
      <c r="AA309" s="172"/>
      <c r="AB309" s="155"/>
    </row>
    <row r="310" spans="26:28" ht="15.6">
      <c r="Z310" s="155"/>
      <c r="AA310" s="155"/>
      <c r="AB310" s="168"/>
    </row>
    <row r="311" spans="26:28" ht="15.6">
      <c r="Z311" s="155"/>
      <c r="AA311" s="155"/>
      <c r="AB311" s="168"/>
    </row>
    <row r="312" spans="26:28" ht="15.6">
      <c r="Z312" s="155"/>
      <c r="AA312" s="155"/>
      <c r="AB312" s="168"/>
    </row>
    <row r="313" spans="26:28" ht="15.6">
      <c r="Z313" s="155"/>
      <c r="AA313" s="155"/>
      <c r="AB313" s="168"/>
    </row>
    <row r="314" spans="26:28" ht="15.6">
      <c r="Z314" s="155"/>
      <c r="AA314" s="155"/>
      <c r="AB314" s="168"/>
    </row>
    <row r="317" spans="26:28" ht="15.6">
      <c r="Z317" s="155"/>
      <c r="AA317" s="155"/>
      <c r="AB317" s="168"/>
    </row>
    <row r="333" spans="28:28" ht="15.6">
      <c r="AB333" s="168"/>
    </row>
    <row r="334" spans="28:28" ht="15.6">
      <c r="AB334" s="168"/>
    </row>
    <row r="338" spans="26:28" ht="15.6">
      <c r="AB338" s="168"/>
    </row>
    <row r="340" spans="26:28" ht="15.6">
      <c r="Z340" s="155"/>
      <c r="AA340" s="155"/>
      <c r="AB340" s="170"/>
    </row>
    <row r="341" spans="26:28" ht="15.6">
      <c r="Z341" s="155"/>
      <c r="AA341" s="155"/>
      <c r="AB341" s="170"/>
    </row>
    <row r="344" spans="26:28" ht="15.6">
      <c r="Z344" s="155"/>
      <c r="AA344" s="155"/>
      <c r="AB344" s="170"/>
    </row>
    <row r="345" spans="26:28" ht="15.6">
      <c r="Z345" s="169"/>
      <c r="AA345" s="169"/>
      <c r="AB345" s="155"/>
    </row>
    <row r="346" spans="26:28" ht="15.6">
      <c r="Z346" s="183"/>
      <c r="AA346" s="183"/>
      <c r="AB346" s="155"/>
    </row>
    <row r="347" spans="26:28" ht="15.6">
      <c r="Z347" s="162"/>
      <c r="AA347" s="162"/>
      <c r="AB347" s="155"/>
    </row>
    <row r="348" spans="26:28" ht="15.6">
      <c r="Z348" s="169"/>
      <c r="AA348" s="169"/>
      <c r="AB348" s="170"/>
    </row>
    <row r="349" spans="26:28" ht="15.6">
      <c r="Z349" s="169"/>
      <c r="AA349" s="169"/>
      <c r="AB349" s="170"/>
    </row>
    <row r="350" spans="26:28" ht="15.6">
      <c r="Z350" s="171"/>
      <c r="AA350" s="171"/>
      <c r="AB350" s="155"/>
    </row>
    <row r="351" spans="26:28" ht="15.6">
      <c r="Z351" s="169"/>
      <c r="AA351" s="169"/>
      <c r="AB351" s="168"/>
    </row>
    <row r="352" spans="26:28" ht="15.6">
      <c r="Z352" s="169"/>
      <c r="AA352" s="169"/>
      <c r="AB352" s="168"/>
    </row>
    <row r="353" spans="26:28" ht="15.6">
      <c r="Z353" s="169"/>
      <c r="AA353" s="169"/>
      <c r="AB353" s="168"/>
    </row>
    <row r="354" spans="26:28" ht="15.6">
      <c r="Z354" s="171"/>
      <c r="AA354" s="171"/>
      <c r="AB354" s="168"/>
    </row>
    <row r="355" spans="26:28" ht="15.6">
      <c r="Z355" s="162"/>
      <c r="AA355" s="162"/>
      <c r="AB355" s="155"/>
    </row>
    <row r="356" spans="26:28" ht="15.6">
      <c r="Z356" s="169"/>
      <c r="AA356" s="169"/>
      <c r="AB356" s="170"/>
    </row>
    <row r="357" spans="26:28" ht="15.6">
      <c r="Z357" s="169"/>
      <c r="AA357" s="169"/>
      <c r="AB357" s="168"/>
    </row>
    <row r="358" spans="26:28" ht="15.6">
      <c r="Z358" s="169"/>
      <c r="AA358" s="169"/>
      <c r="AB358" s="155"/>
    </row>
    <row r="359" spans="26:28" ht="15.6">
      <c r="Z359" s="169"/>
      <c r="AA359" s="169"/>
      <c r="AB359" s="155"/>
    </row>
    <row r="360" spans="26:28" ht="15.6">
      <c r="Z360" s="169"/>
      <c r="AA360" s="169"/>
      <c r="AB360" s="155"/>
    </row>
    <row r="361" spans="26:28" ht="15.6">
      <c r="Z361" s="169"/>
      <c r="AA361" s="169"/>
      <c r="AB361" s="155"/>
    </row>
    <row r="362" spans="26:28" ht="15.6">
      <c r="Z362" s="169"/>
      <c r="AA362" s="169"/>
      <c r="AB362" s="155"/>
    </row>
    <row r="363" spans="26:28" ht="15.6">
      <c r="Z363" s="169"/>
      <c r="AA363" s="169"/>
      <c r="AB363" s="155"/>
    </row>
    <row r="364" spans="26:28" ht="15.6">
      <c r="Z364" s="169"/>
      <c r="AA364" s="169"/>
      <c r="AB364" s="155"/>
    </row>
    <row r="365" spans="26:28" ht="15.6">
      <c r="Z365" s="169"/>
      <c r="AA365" s="169"/>
      <c r="AB365" s="155"/>
    </row>
    <row r="367" spans="26:28" ht="15.6">
      <c r="Z367" s="167"/>
      <c r="AA367" s="167"/>
      <c r="AB367" s="155"/>
    </row>
    <row r="368" spans="26:28" ht="15.6">
      <c r="Z368" s="169"/>
      <c r="AA368" s="169"/>
      <c r="AB368" s="170"/>
    </row>
    <row r="369" spans="26:28" ht="15.6">
      <c r="Z369" s="169"/>
      <c r="AA369" s="169"/>
      <c r="AB369" s="170"/>
    </row>
    <row r="370" spans="26:28" ht="15.6">
      <c r="Z370" s="169"/>
      <c r="AA370" s="169"/>
      <c r="AB370" s="155"/>
    </row>
    <row r="375" spans="26:28" ht="15.6">
      <c r="Z375" s="169"/>
      <c r="AA375" s="169"/>
      <c r="AB375" s="155"/>
    </row>
    <row r="377" spans="26:28" ht="15.6">
      <c r="Z377" s="169"/>
      <c r="AA377" s="169"/>
      <c r="AB377" s="155"/>
    </row>
    <row r="378" spans="26:28" ht="15.6">
      <c r="Z378" s="155"/>
      <c r="AA378" s="155"/>
      <c r="AB378" s="170"/>
    </row>
    <row r="379" spans="26:28" ht="15.6">
      <c r="Z379" s="169"/>
      <c r="AA379" s="169"/>
      <c r="AB379" s="155"/>
    </row>
    <row r="381" spans="26:28" ht="15.6">
      <c r="Z381" s="169"/>
      <c r="AA381" s="169"/>
      <c r="AB381" s="155"/>
    </row>
    <row r="383" spans="26:28" ht="15.6">
      <c r="Z383" s="169"/>
      <c r="AA383" s="169"/>
      <c r="AB383" s="155"/>
    </row>
    <row r="385" spans="1:28" ht="15.6">
      <c r="Z385" s="169"/>
      <c r="AA385" s="169"/>
      <c r="AB385" s="155"/>
    </row>
    <row r="387" spans="1:28" ht="15.6">
      <c r="A387" s="155"/>
      <c r="B387" s="155"/>
      <c r="C387" s="155"/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O387" s="155"/>
      <c r="P387" s="155"/>
      <c r="Q387" s="155"/>
      <c r="R387" s="155"/>
      <c r="S387" s="155"/>
      <c r="T387" s="155"/>
      <c r="U387" s="155"/>
      <c r="V387" s="155"/>
      <c r="W387" s="155"/>
      <c r="X387" s="155"/>
      <c r="Y387" s="155"/>
      <c r="Z387" s="169"/>
      <c r="AA387" s="169"/>
      <c r="AB387" s="155"/>
    </row>
    <row r="389" spans="1:28" ht="15.6">
      <c r="A389" s="159"/>
      <c r="B389" s="159"/>
      <c r="C389" s="159"/>
      <c r="D389" s="159"/>
      <c r="E389" s="159"/>
      <c r="F389" s="159"/>
      <c r="G389" s="159"/>
      <c r="H389" s="159"/>
      <c r="I389" s="159"/>
      <c r="J389" s="159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9"/>
      <c r="Y389" s="159"/>
      <c r="Z389" s="169"/>
      <c r="AA389" s="169"/>
      <c r="AB389" s="162"/>
    </row>
    <row r="391" spans="1:28" ht="15.6">
      <c r="A391" s="155"/>
      <c r="B391" s="155"/>
      <c r="C391" s="155"/>
      <c r="D391" s="155"/>
      <c r="E391" s="155"/>
      <c r="F391" s="155"/>
      <c r="G391" s="155"/>
      <c r="H391" s="155"/>
      <c r="I391" s="155"/>
      <c r="J391" s="155"/>
      <c r="K391" s="155"/>
      <c r="L391" s="155"/>
      <c r="M391" s="155"/>
      <c r="N391" s="155"/>
      <c r="O391" s="155"/>
      <c r="P391" s="155"/>
      <c r="Q391" s="155"/>
      <c r="R391" s="155"/>
      <c r="S391" s="155"/>
      <c r="T391" s="155"/>
      <c r="U391" s="155"/>
      <c r="V391" s="155"/>
      <c r="W391" s="155"/>
      <c r="X391" s="155"/>
      <c r="Y391" s="155"/>
      <c r="Z391" s="169"/>
      <c r="AA391" s="169"/>
      <c r="AB391" s="170"/>
    </row>
    <row r="393" spans="1:28" ht="15.6">
      <c r="A393" s="155"/>
      <c r="B393" s="155"/>
      <c r="C393" s="155"/>
      <c r="D393" s="155"/>
      <c r="E393" s="155"/>
      <c r="F393" s="155"/>
      <c r="G393" s="155"/>
      <c r="H393" s="155"/>
      <c r="I393" s="155"/>
      <c r="J393" s="155"/>
      <c r="K393" s="155"/>
      <c r="L393" s="155"/>
      <c r="M393" s="155"/>
      <c r="N393" s="155"/>
      <c r="O393" s="155"/>
      <c r="P393" s="155"/>
      <c r="Q393" s="155"/>
      <c r="R393" s="155"/>
      <c r="S393" s="155"/>
      <c r="T393" s="155"/>
      <c r="U393" s="155"/>
      <c r="V393" s="155"/>
      <c r="W393" s="155"/>
      <c r="X393" s="155"/>
      <c r="Y393" s="155"/>
      <c r="Z393" s="169"/>
      <c r="AA393" s="169"/>
      <c r="AB393" s="155"/>
    </row>
    <row r="396" spans="1:28" ht="15.6">
      <c r="A396" s="155"/>
      <c r="B396" s="155"/>
      <c r="C396" s="155"/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55"/>
      <c r="O396" s="155"/>
      <c r="P396" s="155"/>
      <c r="Q396" s="155"/>
      <c r="R396" s="155"/>
      <c r="S396" s="155"/>
      <c r="T396" s="155"/>
      <c r="U396" s="155"/>
      <c r="V396" s="155"/>
      <c r="W396" s="155"/>
      <c r="X396" s="155"/>
      <c r="Y396" s="155"/>
      <c r="Z396" s="167"/>
      <c r="AA396" s="167"/>
      <c r="AB396" s="155"/>
    </row>
    <row r="405" spans="28:28" ht="15.6">
      <c r="AB405" s="184"/>
    </row>
  </sheetData>
  <mergeCells count="43">
    <mergeCell ref="R7:V7"/>
    <mergeCell ref="R8:V8"/>
    <mergeCell ref="R9:V9"/>
    <mergeCell ref="R10:V10"/>
    <mergeCell ref="R11:V11"/>
    <mergeCell ref="W14:X15"/>
    <mergeCell ref="B16:P17"/>
    <mergeCell ref="Q16:V17"/>
    <mergeCell ref="W16:X17"/>
    <mergeCell ref="B18:P19"/>
    <mergeCell ref="Q18:V19"/>
    <mergeCell ref="W18:X19"/>
    <mergeCell ref="B14:P15"/>
    <mergeCell ref="Q14:V15"/>
    <mergeCell ref="B22:P23"/>
    <mergeCell ref="Q22:V23"/>
    <mergeCell ref="W22:X23"/>
    <mergeCell ref="B26:J27"/>
    <mergeCell ref="K26:P27"/>
    <mergeCell ref="Q26:V27"/>
    <mergeCell ref="W26:X27"/>
    <mergeCell ref="Q28:V29"/>
    <mergeCell ref="W28:X29"/>
    <mergeCell ref="B30:J31"/>
    <mergeCell ref="K30:P31"/>
    <mergeCell ref="Q30:V31"/>
    <mergeCell ref="W30:X31"/>
    <mergeCell ref="B36:P37"/>
    <mergeCell ref="Q36:V37"/>
    <mergeCell ref="W36:X37"/>
    <mergeCell ref="B20:P21"/>
    <mergeCell ref="Q20:V21"/>
    <mergeCell ref="W20:X21"/>
    <mergeCell ref="B32:J33"/>
    <mergeCell ref="K32:P33"/>
    <mergeCell ref="Q32:V33"/>
    <mergeCell ref="W32:X33"/>
    <mergeCell ref="B34:J35"/>
    <mergeCell ref="K34:P35"/>
    <mergeCell ref="Q34:V35"/>
    <mergeCell ref="W34:X35"/>
    <mergeCell ref="B28:J29"/>
    <mergeCell ref="K28:P2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47BE0-B30A-4B0D-B290-0758ED8D91D4}">
  <sheetPr>
    <pageSetUpPr fitToPage="1"/>
  </sheetPr>
  <dimension ref="A1:M55"/>
  <sheetViews>
    <sheetView tabSelected="1" zoomScale="70" zoomScaleNormal="70" workbookViewId="0">
      <selection activeCell="D54" sqref="D54"/>
    </sheetView>
  </sheetViews>
  <sheetFormatPr defaultRowHeight="14.45"/>
  <cols>
    <col min="1" max="1" width="8.85546875" style="28"/>
    <col min="2" max="2" width="94" customWidth="1"/>
    <col min="4" max="4" width="12.28515625" customWidth="1"/>
    <col min="6" max="6" width="16.7109375" customWidth="1"/>
    <col min="7" max="7" width="15.7109375" customWidth="1"/>
    <col min="8" max="8" width="17.7109375" customWidth="1"/>
    <col min="9" max="9" width="14.28515625" customWidth="1"/>
    <col min="12" max="12" width="14.7109375" bestFit="1" customWidth="1"/>
    <col min="13" max="13" width="14.42578125" bestFit="1" customWidth="1"/>
  </cols>
  <sheetData>
    <row r="1" spans="1:9">
      <c r="A1" s="43" t="s">
        <v>27</v>
      </c>
      <c r="B1" s="44" t="s">
        <v>28</v>
      </c>
      <c r="C1" s="44" t="s">
        <v>29</v>
      </c>
      <c r="D1" s="44" t="s">
        <v>30</v>
      </c>
      <c r="E1" s="44" t="s">
        <v>31</v>
      </c>
      <c r="F1" s="44"/>
      <c r="G1" s="44"/>
      <c r="H1" s="44" t="s">
        <v>32</v>
      </c>
      <c r="I1" s="45"/>
    </row>
    <row r="2" spans="1:9" ht="15" thickBot="1">
      <c r="A2" s="46"/>
      <c r="B2" s="47"/>
      <c r="C2" s="47"/>
      <c r="D2" s="47"/>
      <c r="E2" s="47" t="s">
        <v>33</v>
      </c>
      <c r="F2" s="47" t="s">
        <v>34</v>
      </c>
      <c r="G2" s="47" t="s">
        <v>35</v>
      </c>
      <c r="H2" s="47" t="s">
        <v>34</v>
      </c>
      <c r="I2" s="48" t="s">
        <v>35</v>
      </c>
    </row>
    <row r="3" spans="1:9" ht="15" thickBot="1">
      <c r="A3" s="142" t="s">
        <v>36</v>
      </c>
      <c r="B3" s="137" t="s">
        <v>37</v>
      </c>
      <c r="C3" s="143"/>
      <c r="D3" s="143"/>
      <c r="E3" s="143"/>
      <c r="F3" s="144">
        <f>SUM(F4:F21)</f>
        <v>0</v>
      </c>
      <c r="G3" s="144">
        <f>SUM(G4:G21)</f>
        <v>0</v>
      </c>
      <c r="H3" s="144">
        <f>SUM(H4:H21)</f>
        <v>0</v>
      </c>
      <c r="I3" s="145">
        <f>SUM(I4:I21)</f>
        <v>0</v>
      </c>
    </row>
    <row r="4" spans="1:9">
      <c r="A4" s="146" t="s">
        <v>38</v>
      </c>
      <c r="B4" s="9" t="s">
        <v>39</v>
      </c>
      <c r="C4" s="147">
        <v>8</v>
      </c>
      <c r="D4" s="148" t="s">
        <v>40</v>
      </c>
      <c r="E4" s="9"/>
      <c r="F4" s="149">
        <f>E4*C4</f>
        <v>0</v>
      </c>
      <c r="G4" s="150" t="s">
        <v>41</v>
      </c>
      <c r="H4" s="149">
        <f>F4*1.21</f>
        <v>0</v>
      </c>
      <c r="I4" s="151" t="s">
        <v>41</v>
      </c>
    </row>
    <row r="5" spans="1:9">
      <c r="A5" s="19" t="s">
        <v>42</v>
      </c>
      <c r="B5" s="14" t="s">
        <v>43</v>
      </c>
      <c r="C5" s="141">
        <v>8</v>
      </c>
      <c r="D5" s="20" t="s">
        <v>40</v>
      </c>
      <c r="E5" s="16"/>
      <c r="F5" s="50">
        <f t="shared" ref="F5:F31" si="0">C5*E5</f>
        <v>0</v>
      </c>
      <c r="G5" s="22" t="s">
        <v>41</v>
      </c>
      <c r="H5" s="50">
        <f>F5*1.21</f>
        <v>0</v>
      </c>
      <c r="I5" s="23" t="s">
        <v>41</v>
      </c>
    </row>
    <row r="6" spans="1:9">
      <c r="A6" s="13" t="s">
        <v>44</v>
      </c>
      <c r="B6" s="14" t="s">
        <v>45</v>
      </c>
      <c r="C6" s="141">
        <v>9</v>
      </c>
      <c r="D6" s="20" t="s">
        <v>40</v>
      </c>
      <c r="E6" s="16"/>
      <c r="F6" s="51">
        <f>E6*C6</f>
        <v>0</v>
      </c>
      <c r="G6" s="22" t="s">
        <v>41</v>
      </c>
      <c r="H6" s="51">
        <f>F6*1.21</f>
        <v>0</v>
      </c>
      <c r="I6" s="23" t="s">
        <v>41</v>
      </c>
    </row>
    <row r="7" spans="1:9">
      <c r="A7" s="19" t="s">
        <v>46</v>
      </c>
      <c r="B7" s="14" t="s">
        <v>47</v>
      </c>
      <c r="C7" s="141">
        <v>10</v>
      </c>
      <c r="D7" s="20" t="s">
        <v>40</v>
      </c>
      <c r="E7" s="21"/>
      <c r="F7" s="51">
        <f>E7*C7</f>
        <v>0</v>
      </c>
      <c r="G7" s="22" t="s">
        <v>41</v>
      </c>
      <c r="H7" s="51">
        <f>F7*1.21</f>
        <v>0</v>
      </c>
      <c r="I7" s="23" t="s">
        <v>41</v>
      </c>
    </row>
    <row r="8" spans="1:9">
      <c r="A8" s="13" t="s">
        <v>48</v>
      </c>
      <c r="B8" s="14" t="s">
        <v>49</v>
      </c>
      <c r="C8" s="141">
        <v>3</v>
      </c>
      <c r="D8" s="15" t="s">
        <v>40</v>
      </c>
      <c r="E8" s="21"/>
      <c r="F8" s="50">
        <f t="shared" si="0"/>
        <v>0</v>
      </c>
      <c r="G8" s="22" t="s">
        <v>41</v>
      </c>
      <c r="H8" s="50">
        <f t="shared" ref="H8:H21" si="1">F8*1.21</f>
        <v>0</v>
      </c>
      <c r="I8" s="23" t="s">
        <v>41</v>
      </c>
    </row>
    <row r="9" spans="1:9">
      <c r="A9" s="19" t="s">
        <v>50</v>
      </c>
      <c r="B9" s="21" t="s">
        <v>51</v>
      </c>
      <c r="C9" s="141">
        <v>8</v>
      </c>
      <c r="D9" s="20" t="s">
        <v>40</v>
      </c>
      <c r="E9" s="21"/>
      <c r="F9" s="50">
        <f t="shared" si="0"/>
        <v>0</v>
      </c>
      <c r="G9" s="22" t="s">
        <v>41</v>
      </c>
      <c r="H9" s="50">
        <f t="shared" si="1"/>
        <v>0</v>
      </c>
      <c r="I9" s="18" t="s">
        <v>41</v>
      </c>
    </row>
    <row r="10" spans="1:9">
      <c r="A10" s="19" t="s">
        <v>52</v>
      </c>
      <c r="B10" s="21" t="s">
        <v>53</v>
      </c>
      <c r="C10" s="141">
        <v>3</v>
      </c>
      <c r="D10" s="20" t="s">
        <v>40</v>
      </c>
      <c r="E10" s="21"/>
      <c r="F10" s="16">
        <f t="shared" si="0"/>
        <v>0</v>
      </c>
      <c r="G10" s="22" t="s">
        <v>41</v>
      </c>
      <c r="H10" s="16">
        <f t="shared" si="1"/>
        <v>0</v>
      </c>
      <c r="I10" s="23" t="s">
        <v>41</v>
      </c>
    </row>
    <row r="11" spans="1:9">
      <c r="A11" s="19" t="s">
        <v>54</v>
      </c>
      <c r="B11" s="21" t="s">
        <v>55</v>
      </c>
      <c r="C11" s="141">
        <v>36</v>
      </c>
      <c r="D11" s="20" t="s">
        <v>40</v>
      </c>
      <c r="E11" s="21"/>
      <c r="F11" s="16">
        <f t="shared" si="0"/>
        <v>0</v>
      </c>
      <c r="G11" s="22" t="s">
        <v>41</v>
      </c>
      <c r="H11" s="16">
        <f t="shared" si="1"/>
        <v>0</v>
      </c>
      <c r="I11" s="18" t="s">
        <v>41</v>
      </c>
    </row>
    <row r="12" spans="1:9">
      <c r="A12" s="19" t="s">
        <v>56</v>
      </c>
      <c r="B12" s="21" t="s">
        <v>57</v>
      </c>
      <c r="C12" s="141">
        <v>47</v>
      </c>
      <c r="D12" s="20" t="s">
        <v>40</v>
      </c>
      <c r="E12" s="21"/>
      <c r="F12" s="16">
        <f t="shared" si="0"/>
        <v>0</v>
      </c>
      <c r="G12" s="22" t="s">
        <v>41</v>
      </c>
      <c r="H12" s="16">
        <f t="shared" si="1"/>
        <v>0</v>
      </c>
      <c r="I12" s="23" t="s">
        <v>41</v>
      </c>
    </row>
    <row r="13" spans="1:9">
      <c r="A13" s="19" t="s">
        <v>58</v>
      </c>
      <c r="B13" s="21" t="s">
        <v>59</v>
      </c>
      <c r="C13" s="141">
        <v>76</v>
      </c>
      <c r="D13" s="15" t="s">
        <v>40</v>
      </c>
      <c r="E13" s="21"/>
      <c r="F13" s="16">
        <f t="shared" si="0"/>
        <v>0</v>
      </c>
      <c r="G13" s="22" t="s">
        <v>41</v>
      </c>
      <c r="H13" s="16">
        <f t="shared" si="1"/>
        <v>0</v>
      </c>
      <c r="I13" s="18" t="s">
        <v>41</v>
      </c>
    </row>
    <row r="14" spans="1:9">
      <c r="A14" s="19" t="s">
        <v>60</v>
      </c>
      <c r="B14" s="21" t="s">
        <v>61</v>
      </c>
      <c r="C14" s="141">
        <v>13</v>
      </c>
      <c r="D14" s="20" t="s">
        <v>40</v>
      </c>
      <c r="E14" s="21"/>
      <c r="F14" s="16">
        <f t="shared" si="0"/>
        <v>0</v>
      </c>
      <c r="G14" s="22" t="s">
        <v>41</v>
      </c>
      <c r="H14" s="16">
        <f t="shared" si="1"/>
        <v>0</v>
      </c>
      <c r="I14" s="23" t="s">
        <v>41</v>
      </c>
    </row>
    <row r="15" spans="1:9">
      <c r="A15" s="19" t="s">
        <v>62</v>
      </c>
      <c r="B15" s="21" t="s">
        <v>63</v>
      </c>
      <c r="C15" s="141">
        <v>35</v>
      </c>
      <c r="D15" s="20" t="s">
        <v>40</v>
      </c>
      <c r="E15" s="21"/>
      <c r="F15" s="16">
        <f t="shared" si="0"/>
        <v>0</v>
      </c>
      <c r="G15" s="22" t="s">
        <v>41</v>
      </c>
      <c r="H15" s="16">
        <f t="shared" si="1"/>
        <v>0</v>
      </c>
      <c r="I15" s="18" t="s">
        <v>41</v>
      </c>
    </row>
    <row r="16" spans="1:9">
      <c r="A16" s="19" t="s">
        <v>64</v>
      </c>
      <c r="B16" s="21" t="s">
        <v>65</v>
      </c>
      <c r="C16" s="141">
        <v>30</v>
      </c>
      <c r="D16" s="20" t="s">
        <v>40</v>
      </c>
      <c r="E16" s="21"/>
      <c r="F16" s="16">
        <f t="shared" si="0"/>
        <v>0</v>
      </c>
      <c r="G16" s="22" t="s">
        <v>41</v>
      </c>
      <c r="H16" s="16">
        <f t="shared" si="1"/>
        <v>0</v>
      </c>
      <c r="I16" s="23" t="s">
        <v>41</v>
      </c>
    </row>
    <row r="17" spans="1:9">
      <c r="A17" s="19" t="s">
        <v>66</v>
      </c>
      <c r="B17" s="14" t="s">
        <v>67</v>
      </c>
      <c r="C17" s="141">
        <v>4</v>
      </c>
      <c r="D17" s="20" t="s">
        <v>40</v>
      </c>
      <c r="E17" s="21"/>
      <c r="F17" s="16">
        <f t="shared" si="0"/>
        <v>0</v>
      </c>
      <c r="G17" s="22" t="s">
        <v>41</v>
      </c>
      <c r="H17" s="16">
        <f t="shared" si="1"/>
        <v>0</v>
      </c>
      <c r="I17" s="18" t="s">
        <v>41</v>
      </c>
    </row>
    <row r="18" spans="1:9">
      <c r="A18" s="13" t="s">
        <v>68</v>
      </c>
      <c r="B18" s="14" t="s">
        <v>69</v>
      </c>
      <c r="C18" s="141">
        <v>29</v>
      </c>
      <c r="D18" s="15" t="s">
        <v>40</v>
      </c>
      <c r="E18" s="21"/>
      <c r="F18" s="16">
        <f t="shared" si="0"/>
        <v>0</v>
      </c>
      <c r="G18" s="22" t="s">
        <v>41</v>
      </c>
      <c r="H18" s="16">
        <f t="shared" si="1"/>
        <v>0</v>
      </c>
      <c r="I18" s="23" t="s">
        <v>41</v>
      </c>
    </row>
    <row r="19" spans="1:9">
      <c r="A19" s="19" t="s">
        <v>70</v>
      </c>
      <c r="B19" s="21" t="s">
        <v>71</v>
      </c>
      <c r="C19" s="139">
        <v>5</v>
      </c>
      <c r="D19" s="20" t="s">
        <v>40</v>
      </c>
      <c r="E19" s="21"/>
      <c r="F19" s="21">
        <f t="shared" si="0"/>
        <v>0</v>
      </c>
      <c r="G19" s="22" t="s">
        <v>41</v>
      </c>
      <c r="H19" s="21">
        <f t="shared" si="1"/>
        <v>0</v>
      </c>
      <c r="I19" s="59" t="s">
        <v>41</v>
      </c>
    </row>
    <row r="20" spans="1:9">
      <c r="A20" s="13" t="s">
        <v>72</v>
      </c>
      <c r="B20" s="21" t="s">
        <v>73</v>
      </c>
      <c r="C20" s="139">
        <v>319</v>
      </c>
      <c r="D20" s="15" t="s">
        <v>40</v>
      </c>
      <c r="E20" s="21"/>
      <c r="F20" s="21">
        <f t="shared" si="0"/>
        <v>0</v>
      </c>
      <c r="G20" s="17" t="s">
        <v>41</v>
      </c>
      <c r="H20" s="16">
        <f t="shared" si="1"/>
        <v>0</v>
      </c>
      <c r="I20" s="23" t="s">
        <v>41</v>
      </c>
    </row>
    <row r="21" spans="1:9" ht="15" thickBot="1">
      <c r="A21" s="19" t="s">
        <v>74</v>
      </c>
      <c r="B21" s="12" t="s">
        <v>75</v>
      </c>
      <c r="C21" s="47">
        <f>319*7</f>
        <v>2233</v>
      </c>
      <c r="D21" s="12" t="s">
        <v>76</v>
      </c>
      <c r="E21" s="12"/>
      <c r="F21" s="12">
        <f t="shared" si="0"/>
        <v>0</v>
      </c>
      <c r="G21" s="55" t="s">
        <v>41</v>
      </c>
      <c r="H21" s="26">
        <f t="shared" si="1"/>
        <v>0</v>
      </c>
      <c r="I21" s="152" t="s">
        <v>41</v>
      </c>
    </row>
    <row r="22" spans="1:9" ht="15" thickBot="1">
      <c r="A22" s="3" t="s">
        <v>77</v>
      </c>
      <c r="B22" s="6" t="s">
        <v>11</v>
      </c>
      <c r="C22" s="4"/>
      <c r="D22" s="4"/>
      <c r="E22" s="4"/>
      <c r="F22" s="2">
        <f>SUM(F23:F31)</f>
        <v>0</v>
      </c>
      <c r="G22" s="2">
        <f>SUM(G23:G31)</f>
        <v>0</v>
      </c>
      <c r="H22" s="2">
        <f>SUM(H23:H31)</f>
        <v>0</v>
      </c>
      <c r="I22" s="5">
        <f>SUM(I23:I31)</f>
        <v>0</v>
      </c>
    </row>
    <row r="23" spans="1:9">
      <c r="A23" s="13" t="s">
        <v>78</v>
      </c>
      <c r="B23" s="16" t="s">
        <v>79</v>
      </c>
      <c r="C23" s="138">
        <v>296</v>
      </c>
      <c r="D23" s="16" t="s">
        <v>40</v>
      </c>
      <c r="E23" s="16"/>
      <c r="F23" s="50">
        <f>C23*E23</f>
        <v>0</v>
      </c>
      <c r="G23" s="17" t="s">
        <v>41</v>
      </c>
      <c r="H23" s="50">
        <f>F23*1.21</f>
        <v>0</v>
      </c>
      <c r="I23" s="18" t="s">
        <v>41</v>
      </c>
    </row>
    <row r="24" spans="1:9">
      <c r="A24" s="13" t="s">
        <v>80</v>
      </c>
      <c r="B24" s="16" t="s">
        <v>81</v>
      </c>
      <c r="C24" s="138">
        <v>156</v>
      </c>
      <c r="D24" s="16" t="s">
        <v>40</v>
      </c>
      <c r="E24" s="16"/>
      <c r="F24" s="50">
        <f>E24*C24</f>
        <v>0</v>
      </c>
      <c r="G24" s="17" t="s">
        <v>41</v>
      </c>
      <c r="H24" s="50">
        <f>F24*1.21</f>
        <v>0</v>
      </c>
      <c r="I24" s="18" t="s">
        <v>41</v>
      </c>
    </row>
    <row r="25" spans="1:9">
      <c r="A25" s="13" t="s">
        <v>82</v>
      </c>
      <c r="B25" s="16" t="s">
        <v>83</v>
      </c>
      <c r="C25" s="138">
        <v>319</v>
      </c>
      <c r="D25" s="16" t="s">
        <v>40</v>
      </c>
      <c r="E25" s="16"/>
      <c r="F25" s="50">
        <f>C25*E25</f>
        <v>0</v>
      </c>
      <c r="G25" s="17" t="s">
        <v>41</v>
      </c>
      <c r="H25" s="50">
        <f>F25*1.21</f>
        <v>0</v>
      </c>
      <c r="I25" s="23" t="s">
        <v>41</v>
      </c>
    </row>
    <row r="26" spans="1:9">
      <c r="A26" s="13" t="s">
        <v>84</v>
      </c>
      <c r="B26" s="16" t="s">
        <v>85</v>
      </c>
      <c r="C26" s="138">
        <v>156</v>
      </c>
      <c r="D26" s="16" t="s">
        <v>40</v>
      </c>
      <c r="E26" s="16"/>
      <c r="F26" s="50">
        <f>E26*C26</f>
        <v>0</v>
      </c>
      <c r="G26" s="17" t="s">
        <v>41</v>
      </c>
      <c r="H26" s="50">
        <f>F26*1.21</f>
        <v>0</v>
      </c>
      <c r="I26" s="18" t="s">
        <v>41</v>
      </c>
    </row>
    <row r="27" spans="1:9">
      <c r="A27" s="13" t="s">
        <v>86</v>
      </c>
      <c r="B27" s="16" t="s">
        <v>87</v>
      </c>
      <c r="C27" s="138">
        <v>156</v>
      </c>
      <c r="D27" s="16" t="s">
        <v>40</v>
      </c>
      <c r="E27" s="16"/>
      <c r="F27" s="50">
        <f>E27*C27</f>
        <v>0</v>
      </c>
      <c r="G27" s="17" t="s">
        <v>41</v>
      </c>
      <c r="H27" s="50">
        <f>F27*1.21</f>
        <v>0</v>
      </c>
      <c r="I27" s="18" t="s">
        <v>41</v>
      </c>
    </row>
    <row r="28" spans="1:9" ht="16.5" customHeight="1">
      <c r="A28" s="13" t="s">
        <v>88</v>
      </c>
      <c r="B28" s="24" t="s">
        <v>89</v>
      </c>
      <c r="C28" s="139">
        <v>31</v>
      </c>
      <c r="D28" s="21" t="s">
        <v>40</v>
      </c>
      <c r="E28" s="21"/>
      <c r="F28" s="51">
        <f t="shared" si="0"/>
        <v>0</v>
      </c>
      <c r="G28" s="22" t="s">
        <v>41</v>
      </c>
      <c r="H28" s="51">
        <f t="shared" ref="H28:H31" si="2">F28*1.21</f>
        <v>0</v>
      </c>
      <c r="I28" s="23" t="s">
        <v>41</v>
      </c>
    </row>
    <row r="29" spans="1:9">
      <c r="A29" s="13" t="s">
        <v>90</v>
      </c>
      <c r="B29" s="21" t="s">
        <v>91</v>
      </c>
      <c r="C29" s="139">
        <v>5</v>
      </c>
      <c r="D29" s="21" t="s">
        <v>92</v>
      </c>
      <c r="E29" s="21"/>
      <c r="F29" s="51">
        <f t="shared" si="0"/>
        <v>0</v>
      </c>
      <c r="G29" s="22" t="s">
        <v>41</v>
      </c>
      <c r="H29" s="51">
        <f t="shared" si="2"/>
        <v>0</v>
      </c>
      <c r="I29" s="23" t="s">
        <v>41</v>
      </c>
    </row>
    <row r="30" spans="1:9" ht="12.6" customHeight="1">
      <c r="A30" s="13" t="s">
        <v>93</v>
      </c>
      <c r="B30" s="21" t="s">
        <v>94</v>
      </c>
      <c r="C30" s="139">
        <v>319</v>
      </c>
      <c r="D30" s="21" t="s">
        <v>76</v>
      </c>
      <c r="E30" s="21"/>
      <c r="F30" s="51">
        <f t="shared" si="0"/>
        <v>0</v>
      </c>
      <c r="G30" s="22" t="s">
        <v>41</v>
      </c>
      <c r="H30" s="51">
        <f t="shared" si="2"/>
        <v>0</v>
      </c>
      <c r="I30" s="23" t="s">
        <v>41</v>
      </c>
    </row>
    <row r="31" spans="1:9" ht="15" thickBot="1">
      <c r="A31" s="13" t="s">
        <v>95</v>
      </c>
      <c r="B31" s="8" t="s">
        <v>96</v>
      </c>
      <c r="C31" s="140">
        <v>350</v>
      </c>
      <c r="D31" s="8" t="s">
        <v>97</v>
      </c>
      <c r="F31" s="8">
        <f t="shared" si="0"/>
        <v>0</v>
      </c>
      <c r="G31" s="25" t="s">
        <v>41</v>
      </c>
      <c r="H31" s="8">
        <f t="shared" si="2"/>
        <v>0</v>
      </c>
      <c r="I31" s="49" t="s">
        <v>41</v>
      </c>
    </row>
    <row r="32" spans="1:9" ht="15" thickBot="1">
      <c r="A32" s="3" t="s">
        <v>98</v>
      </c>
      <c r="B32" s="6" t="s">
        <v>99</v>
      </c>
      <c r="C32" s="4"/>
      <c r="D32" s="4"/>
      <c r="E32" s="4"/>
      <c r="F32" s="2">
        <f>SUM(F33:F37)</f>
        <v>0</v>
      </c>
      <c r="G32" s="2">
        <f>SUM(G33:G37)</f>
        <v>0</v>
      </c>
      <c r="H32" s="2">
        <f>SUM(H33:H37)</f>
        <v>0</v>
      </c>
      <c r="I32" s="5">
        <f>SUM(I33:I37)</f>
        <v>0</v>
      </c>
    </row>
    <row r="33" spans="1:9">
      <c r="A33" s="13" t="s">
        <v>100</v>
      </c>
      <c r="B33" s="16" t="s">
        <v>101</v>
      </c>
      <c r="C33" s="16">
        <v>1</v>
      </c>
      <c r="D33" s="16" t="s">
        <v>92</v>
      </c>
      <c r="E33" s="16"/>
      <c r="F33" s="50">
        <f>E33*C33</f>
        <v>0</v>
      </c>
      <c r="G33" s="17" t="s">
        <v>41</v>
      </c>
      <c r="H33" s="16">
        <f>F33*1.21</f>
        <v>0</v>
      </c>
      <c r="I33" s="18" t="s">
        <v>41</v>
      </c>
    </row>
    <row r="34" spans="1:9">
      <c r="A34" s="19" t="s">
        <v>102</v>
      </c>
      <c r="B34" s="21" t="s">
        <v>103</v>
      </c>
      <c r="C34" s="21">
        <v>296</v>
      </c>
      <c r="D34" s="21" t="s">
        <v>40</v>
      </c>
      <c r="E34" s="21"/>
      <c r="F34" s="50">
        <f>E34*C34</f>
        <v>0</v>
      </c>
      <c r="G34" s="17" t="s">
        <v>41</v>
      </c>
      <c r="H34" s="16">
        <f t="shared" ref="H34:H37" si="3">F34*1.21</f>
        <v>0</v>
      </c>
      <c r="I34" s="18" t="s">
        <v>41</v>
      </c>
    </row>
    <row r="35" spans="1:9">
      <c r="A35" s="19" t="s">
        <v>104</v>
      </c>
      <c r="B35" s="21" t="s">
        <v>105</v>
      </c>
      <c r="C35" s="21">
        <v>1</v>
      </c>
      <c r="D35" s="21" t="s">
        <v>92</v>
      </c>
      <c r="E35" s="21"/>
      <c r="F35" s="50">
        <f t="shared" ref="F35" si="4">E35*C35</f>
        <v>0</v>
      </c>
      <c r="G35" s="17" t="s">
        <v>41</v>
      </c>
      <c r="H35" s="16">
        <f t="shared" si="3"/>
        <v>0</v>
      </c>
      <c r="I35" s="23" t="s">
        <v>41</v>
      </c>
    </row>
    <row r="36" spans="1:9">
      <c r="A36" s="13" t="s">
        <v>106</v>
      </c>
      <c r="B36" s="21" t="s">
        <v>107</v>
      </c>
      <c r="C36" s="21">
        <v>1</v>
      </c>
      <c r="D36" s="21" t="s">
        <v>92</v>
      </c>
      <c r="E36" s="21"/>
      <c r="F36" s="50">
        <f>E36*C36</f>
        <v>0</v>
      </c>
      <c r="G36" s="17" t="s">
        <v>41</v>
      </c>
      <c r="H36" s="16">
        <f t="shared" si="3"/>
        <v>0</v>
      </c>
      <c r="I36" s="23" t="s">
        <v>41</v>
      </c>
    </row>
    <row r="37" spans="1:9" ht="15" thickBot="1">
      <c r="A37" s="19" t="s">
        <v>108</v>
      </c>
      <c r="B37" s="21" t="s">
        <v>109</v>
      </c>
      <c r="C37" s="21">
        <v>1</v>
      </c>
      <c r="D37" s="21" t="s">
        <v>92</v>
      </c>
      <c r="E37" s="21"/>
      <c r="F37" s="50">
        <f>E37*C37</f>
        <v>0</v>
      </c>
      <c r="G37" s="17" t="s">
        <v>41</v>
      </c>
      <c r="H37" s="16">
        <f t="shared" si="3"/>
        <v>0</v>
      </c>
      <c r="I37" s="18" t="s">
        <v>41</v>
      </c>
    </row>
    <row r="38" spans="1:9" ht="15" thickBot="1">
      <c r="A38" s="3" t="s">
        <v>110</v>
      </c>
      <c r="B38" s="6" t="s">
        <v>111</v>
      </c>
      <c r="C38" s="4"/>
      <c r="D38" s="4"/>
      <c r="E38" s="4"/>
      <c r="F38" s="2">
        <f>SUM(F39:F40)</f>
        <v>0</v>
      </c>
      <c r="G38" s="2">
        <f>SUM(G39:G39)</f>
        <v>0</v>
      </c>
      <c r="H38" s="2">
        <f>SUM(H39:H40)</f>
        <v>0</v>
      </c>
      <c r="I38" s="5">
        <f>SUM(I39:I39)</f>
        <v>0</v>
      </c>
    </row>
    <row r="39" spans="1:9">
      <c r="A39" s="13" t="s">
        <v>112</v>
      </c>
      <c r="B39" s="56" t="s">
        <v>113</v>
      </c>
      <c r="C39" s="16">
        <v>1</v>
      </c>
      <c r="D39" s="16" t="s">
        <v>92</v>
      </c>
      <c r="E39" s="16"/>
      <c r="F39" s="16">
        <f>E39*C39</f>
        <v>0</v>
      </c>
      <c r="G39" s="17" t="s">
        <v>41</v>
      </c>
      <c r="H39" s="16">
        <f>F39*1.21</f>
        <v>0</v>
      </c>
      <c r="I39" s="18" t="s">
        <v>41</v>
      </c>
    </row>
    <row r="40" spans="1:9" ht="15" thickBot="1">
      <c r="A40" s="19" t="s">
        <v>114</v>
      </c>
      <c r="B40" s="24" t="s">
        <v>115</v>
      </c>
      <c r="C40" s="21">
        <v>5</v>
      </c>
      <c r="D40" s="21" t="s">
        <v>92</v>
      </c>
      <c r="E40" s="21"/>
      <c r="F40" s="21">
        <f>E40*C40</f>
        <v>0</v>
      </c>
      <c r="G40" s="22" t="s">
        <v>41</v>
      </c>
      <c r="H40" s="21">
        <f>F40*1.21</f>
        <v>0</v>
      </c>
      <c r="I40" s="23" t="s">
        <v>41</v>
      </c>
    </row>
    <row r="41" spans="1:9" ht="15" thickBot="1">
      <c r="A41" s="3" t="s">
        <v>116</v>
      </c>
      <c r="B41" s="7" t="s">
        <v>117</v>
      </c>
      <c r="C41" s="1"/>
      <c r="D41" s="1"/>
      <c r="E41" s="1"/>
      <c r="F41" s="2">
        <f>SUM(F42:F46)</f>
        <v>0</v>
      </c>
      <c r="G41" s="2">
        <f>SUM(G42:G46)</f>
        <v>0</v>
      </c>
      <c r="H41" s="2">
        <f>SUM(H42:H46)</f>
        <v>0</v>
      </c>
      <c r="I41" s="5">
        <f>SUM(I42:I46)</f>
        <v>0</v>
      </c>
    </row>
    <row r="42" spans="1:9">
      <c r="A42" s="13" t="s">
        <v>118</v>
      </c>
      <c r="B42" s="16" t="s">
        <v>119</v>
      </c>
      <c r="C42" s="16">
        <v>1</v>
      </c>
      <c r="D42" s="16" t="s">
        <v>92</v>
      </c>
      <c r="E42" s="16"/>
      <c r="F42" s="52">
        <f>E42</f>
        <v>0</v>
      </c>
      <c r="G42" s="53" t="s">
        <v>41</v>
      </c>
      <c r="H42" s="53">
        <f>F42*1.21</f>
        <v>0</v>
      </c>
      <c r="I42" s="54" t="s">
        <v>41</v>
      </c>
    </row>
    <row r="43" spans="1:9">
      <c r="A43" s="19" t="s">
        <v>120</v>
      </c>
      <c r="B43" s="21" t="s">
        <v>121</v>
      </c>
      <c r="C43" s="16">
        <v>1</v>
      </c>
      <c r="D43" s="16" t="s">
        <v>92</v>
      </c>
      <c r="E43" s="21"/>
      <c r="F43" s="52">
        <f t="shared" ref="F43:F46" si="5">E43</f>
        <v>0</v>
      </c>
      <c r="G43" s="22" t="s">
        <v>41</v>
      </c>
      <c r="H43" s="22">
        <f t="shared" ref="H43:H46" si="6">F43*1.21</f>
        <v>0</v>
      </c>
      <c r="I43" s="23" t="s">
        <v>41</v>
      </c>
    </row>
    <row r="44" spans="1:9">
      <c r="A44" s="19" t="s">
        <v>122</v>
      </c>
      <c r="B44" s="21" t="s">
        <v>123</v>
      </c>
      <c r="C44" s="16">
        <v>1</v>
      </c>
      <c r="D44" s="16" t="s">
        <v>92</v>
      </c>
      <c r="E44" s="21"/>
      <c r="F44" s="52">
        <f t="shared" si="5"/>
        <v>0</v>
      </c>
      <c r="G44" s="22" t="s">
        <v>41</v>
      </c>
      <c r="H44" s="22">
        <f t="shared" si="6"/>
        <v>0</v>
      </c>
      <c r="I44" s="23" t="s">
        <v>41</v>
      </c>
    </row>
    <row r="45" spans="1:9">
      <c r="A45" s="19" t="s">
        <v>124</v>
      </c>
      <c r="B45" s="21" t="s">
        <v>125</v>
      </c>
      <c r="C45" s="16">
        <v>1</v>
      </c>
      <c r="D45" s="16" t="s">
        <v>92</v>
      </c>
      <c r="E45" s="21"/>
      <c r="F45" s="52">
        <f t="shared" si="5"/>
        <v>0</v>
      </c>
      <c r="G45" s="22" t="s">
        <v>41</v>
      </c>
      <c r="H45" s="22">
        <f t="shared" si="6"/>
        <v>0</v>
      </c>
      <c r="I45" s="23" t="s">
        <v>41</v>
      </c>
    </row>
    <row r="46" spans="1:9" ht="15" thickBot="1">
      <c r="A46" s="11" t="s">
        <v>126</v>
      </c>
      <c r="B46" s="12" t="s">
        <v>127</v>
      </c>
      <c r="C46" s="26">
        <v>1</v>
      </c>
      <c r="D46" s="26" t="s">
        <v>92</v>
      </c>
      <c r="E46" s="12"/>
      <c r="F46" s="185">
        <f t="shared" si="5"/>
        <v>0</v>
      </c>
      <c r="G46" s="55" t="s">
        <v>41</v>
      </c>
      <c r="H46" s="55">
        <f t="shared" si="6"/>
        <v>0</v>
      </c>
      <c r="I46" s="27" t="s">
        <v>41</v>
      </c>
    </row>
    <row r="47" spans="1:9" ht="15" thickBot="1"/>
    <row r="48" spans="1:9" ht="15" thickBot="1">
      <c r="B48" s="29" t="s">
        <v>128</v>
      </c>
      <c r="C48" s="30"/>
      <c r="D48" s="30"/>
      <c r="E48" s="30"/>
      <c r="F48" s="31">
        <f>F41+F32+F3+F22+F38</f>
        <v>0</v>
      </c>
      <c r="G48" s="31">
        <f>G41+G32+G22+G3+G38</f>
        <v>0</v>
      </c>
      <c r="H48" s="31">
        <f>H41+H32+H22+H3+H38</f>
        <v>0</v>
      </c>
      <c r="I48" s="32">
        <f>I3+I22+I32+I41+I38</f>
        <v>0</v>
      </c>
    </row>
    <row r="49" spans="2:13" ht="15" thickBot="1"/>
    <row r="50" spans="2:13">
      <c r="B50" s="33"/>
      <c r="C50" s="9"/>
      <c r="D50" s="9" t="s">
        <v>129</v>
      </c>
      <c r="E50" s="9" t="s">
        <v>130</v>
      </c>
      <c r="F50" s="9" t="s">
        <v>131</v>
      </c>
      <c r="G50" s="9" t="s">
        <v>132</v>
      </c>
      <c r="H50" s="10" t="s">
        <v>133</v>
      </c>
    </row>
    <row r="51" spans="2:13">
      <c r="B51" s="34" t="s">
        <v>134</v>
      </c>
      <c r="C51" s="21"/>
      <c r="D51" s="35">
        <v>1</v>
      </c>
      <c r="E51" s="21" t="s">
        <v>10</v>
      </c>
      <c r="F51" s="36">
        <f>F48+G48</f>
        <v>0</v>
      </c>
      <c r="G51" s="36">
        <f>H51-F51</f>
        <v>0</v>
      </c>
      <c r="H51" s="37">
        <f>H48+I48</f>
        <v>0</v>
      </c>
      <c r="M51" s="60"/>
    </row>
    <row r="52" spans="2:13">
      <c r="B52" s="34" t="s">
        <v>135</v>
      </c>
      <c r="C52" s="21"/>
      <c r="D52" s="57">
        <v>1</v>
      </c>
      <c r="E52" s="21" t="s">
        <v>10</v>
      </c>
      <c r="F52" s="38">
        <f>F48</f>
        <v>0</v>
      </c>
      <c r="G52" s="38">
        <f>H52-F52</f>
        <v>0</v>
      </c>
      <c r="H52" s="39">
        <f>H48</f>
        <v>0</v>
      </c>
    </row>
    <row r="53" spans="2:13">
      <c r="B53" s="34" t="s">
        <v>136</v>
      </c>
      <c r="C53" s="21"/>
      <c r="D53" s="58">
        <v>0</v>
      </c>
      <c r="E53" s="21" t="s">
        <v>10</v>
      </c>
      <c r="F53" s="38">
        <f>G48</f>
        <v>0</v>
      </c>
      <c r="G53" s="38">
        <f>H53-F53</f>
        <v>0</v>
      </c>
      <c r="H53" s="39">
        <f>I48</f>
        <v>0</v>
      </c>
    </row>
    <row r="54" spans="2:13">
      <c r="B54" s="34" t="s">
        <v>137</v>
      </c>
      <c r="C54" s="21"/>
      <c r="D54" s="58">
        <v>0.5</v>
      </c>
      <c r="E54" s="21" t="s">
        <v>10</v>
      </c>
      <c r="F54" s="38">
        <f>F52/2</f>
        <v>0</v>
      </c>
      <c r="G54" s="38">
        <f>H54-F54</f>
        <v>0</v>
      </c>
      <c r="H54" s="39">
        <f>H52/2</f>
        <v>0</v>
      </c>
    </row>
    <row r="55" spans="2:13" ht="15" thickBot="1">
      <c r="B55" s="40" t="s">
        <v>138</v>
      </c>
      <c r="C55" s="12"/>
      <c r="D55" s="61">
        <v>0.5</v>
      </c>
      <c r="E55" s="12" t="s">
        <v>10</v>
      </c>
      <c r="F55" s="41">
        <f>F51-F54</f>
        <v>0</v>
      </c>
      <c r="G55" s="41">
        <f>H55-F55</f>
        <v>0</v>
      </c>
      <c r="H55" s="42">
        <f>H51-H54</f>
        <v>0</v>
      </c>
    </row>
  </sheetData>
  <phoneticPr fontId="2" type="noConversion"/>
  <pageMargins left="0.7" right="0.7" top="0.78740157499999996" bottom="0.78740157499999996" header="0.3" footer="0.3"/>
  <pageSetup paperSize="9" scale="60" fitToWidth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953D-20A8-4A7B-B5C1-B83807D2C2F9}">
  <sheetPr>
    <pageSetUpPr fitToPage="1"/>
  </sheetPr>
  <dimension ref="A3:M182"/>
  <sheetViews>
    <sheetView workbookViewId="0">
      <selection activeCell="G156" sqref="G156"/>
    </sheetView>
  </sheetViews>
  <sheetFormatPr defaultColWidth="9.140625" defaultRowHeight="14.1"/>
  <cols>
    <col min="1" max="1" width="4.140625" style="65" bestFit="1" customWidth="1"/>
    <col min="2" max="2" width="10" style="65" bestFit="1" customWidth="1"/>
    <col min="3" max="3" width="57.7109375" style="65" bestFit="1" customWidth="1"/>
    <col min="4" max="4" width="3.5703125" style="65" bestFit="1" customWidth="1"/>
    <col min="5" max="5" width="8.28515625" style="65" bestFit="1" customWidth="1"/>
    <col min="6" max="6" width="11" style="65" bestFit="1" customWidth="1"/>
    <col min="7" max="7" width="11.5703125" style="65" bestFit="1" customWidth="1"/>
    <col min="8" max="8" width="6.7109375" style="65" bestFit="1" customWidth="1"/>
    <col min="9" max="9" width="10.140625" style="65" bestFit="1" customWidth="1"/>
    <col min="10" max="10" width="5.42578125" style="136" hidden="1" customWidth="1"/>
    <col min="11" max="11" width="5.42578125" style="65" hidden="1" customWidth="1"/>
    <col min="12" max="12" width="0" style="65" hidden="1" customWidth="1"/>
    <col min="13" max="13" width="4.5703125" style="65" hidden="1" customWidth="1"/>
    <col min="14" max="256" width="9.140625" style="65"/>
    <col min="257" max="257" width="4.140625" style="65" bestFit="1" customWidth="1"/>
    <col min="258" max="258" width="10" style="65" bestFit="1" customWidth="1"/>
    <col min="259" max="259" width="57.7109375" style="65" bestFit="1" customWidth="1"/>
    <col min="260" max="260" width="3.5703125" style="65" bestFit="1" customWidth="1"/>
    <col min="261" max="261" width="8.28515625" style="65" bestFit="1" customWidth="1"/>
    <col min="262" max="262" width="11" style="65" bestFit="1" customWidth="1"/>
    <col min="263" max="263" width="11.5703125" style="65" bestFit="1" customWidth="1"/>
    <col min="264" max="264" width="6.7109375" style="65" bestFit="1" customWidth="1"/>
    <col min="265" max="265" width="10.140625" style="65" bestFit="1" customWidth="1"/>
    <col min="266" max="269" width="0" style="65" hidden="1" customWidth="1"/>
    <col min="270" max="512" width="9.140625" style="65"/>
    <col min="513" max="513" width="4.140625" style="65" bestFit="1" customWidth="1"/>
    <col min="514" max="514" width="10" style="65" bestFit="1" customWidth="1"/>
    <col min="515" max="515" width="57.7109375" style="65" bestFit="1" customWidth="1"/>
    <col min="516" max="516" width="3.5703125" style="65" bestFit="1" customWidth="1"/>
    <col min="517" max="517" width="8.28515625" style="65" bestFit="1" customWidth="1"/>
    <col min="518" max="518" width="11" style="65" bestFit="1" customWidth="1"/>
    <col min="519" max="519" width="11.5703125" style="65" bestFit="1" customWidth="1"/>
    <col min="520" max="520" width="6.7109375" style="65" bestFit="1" customWidth="1"/>
    <col min="521" max="521" width="10.140625" style="65" bestFit="1" customWidth="1"/>
    <col min="522" max="525" width="0" style="65" hidden="1" customWidth="1"/>
    <col min="526" max="768" width="9.140625" style="65"/>
    <col min="769" max="769" width="4.140625" style="65" bestFit="1" customWidth="1"/>
    <col min="770" max="770" width="10" style="65" bestFit="1" customWidth="1"/>
    <col min="771" max="771" width="57.7109375" style="65" bestFit="1" customWidth="1"/>
    <col min="772" max="772" width="3.5703125" style="65" bestFit="1" customWidth="1"/>
    <col min="773" max="773" width="8.28515625" style="65" bestFit="1" customWidth="1"/>
    <col min="774" max="774" width="11" style="65" bestFit="1" customWidth="1"/>
    <col min="775" max="775" width="11.5703125" style="65" bestFit="1" customWidth="1"/>
    <col min="776" max="776" width="6.7109375" style="65" bestFit="1" customWidth="1"/>
    <col min="777" max="777" width="10.140625" style="65" bestFit="1" customWidth="1"/>
    <col min="778" max="781" width="0" style="65" hidden="1" customWidth="1"/>
    <col min="782" max="1024" width="9.140625" style="65"/>
    <col min="1025" max="1025" width="4.140625" style="65" bestFit="1" customWidth="1"/>
    <col min="1026" max="1026" width="10" style="65" bestFit="1" customWidth="1"/>
    <col min="1027" max="1027" width="57.7109375" style="65" bestFit="1" customWidth="1"/>
    <col min="1028" max="1028" width="3.5703125" style="65" bestFit="1" customWidth="1"/>
    <col min="1029" max="1029" width="8.28515625" style="65" bestFit="1" customWidth="1"/>
    <col min="1030" max="1030" width="11" style="65" bestFit="1" customWidth="1"/>
    <col min="1031" max="1031" width="11.5703125" style="65" bestFit="1" customWidth="1"/>
    <col min="1032" max="1032" width="6.7109375" style="65" bestFit="1" customWidth="1"/>
    <col min="1033" max="1033" width="10.140625" style="65" bestFit="1" customWidth="1"/>
    <col min="1034" max="1037" width="0" style="65" hidden="1" customWidth="1"/>
    <col min="1038" max="1280" width="9.140625" style="65"/>
    <col min="1281" max="1281" width="4.140625" style="65" bestFit="1" customWidth="1"/>
    <col min="1282" max="1282" width="10" style="65" bestFit="1" customWidth="1"/>
    <col min="1283" max="1283" width="57.7109375" style="65" bestFit="1" customWidth="1"/>
    <col min="1284" max="1284" width="3.5703125" style="65" bestFit="1" customWidth="1"/>
    <col min="1285" max="1285" width="8.28515625" style="65" bestFit="1" customWidth="1"/>
    <col min="1286" max="1286" width="11" style="65" bestFit="1" customWidth="1"/>
    <col min="1287" max="1287" width="11.5703125" style="65" bestFit="1" customWidth="1"/>
    <col min="1288" max="1288" width="6.7109375" style="65" bestFit="1" customWidth="1"/>
    <col min="1289" max="1289" width="10.140625" style="65" bestFit="1" customWidth="1"/>
    <col min="1290" max="1293" width="0" style="65" hidden="1" customWidth="1"/>
    <col min="1294" max="1536" width="9.140625" style="65"/>
    <col min="1537" max="1537" width="4.140625" style="65" bestFit="1" customWidth="1"/>
    <col min="1538" max="1538" width="10" style="65" bestFit="1" customWidth="1"/>
    <col min="1539" max="1539" width="57.7109375" style="65" bestFit="1" customWidth="1"/>
    <col min="1540" max="1540" width="3.5703125" style="65" bestFit="1" customWidth="1"/>
    <col min="1541" max="1541" width="8.28515625" style="65" bestFit="1" customWidth="1"/>
    <col min="1542" max="1542" width="11" style="65" bestFit="1" customWidth="1"/>
    <col min="1543" max="1543" width="11.5703125" style="65" bestFit="1" customWidth="1"/>
    <col min="1544" max="1544" width="6.7109375" style="65" bestFit="1" customWidth="1"/>
    <col min="1545" max="1545" width="10.140625" style="65" bestFit="1" customWidth="1"/>
    <col min="1546" max="1549" width="0" style="65" hidden="1" customWidth="1"/>
    <col min="1550" max="1792" width="9.140625" style="65"/>
    <col min="1793" max="1793" width="4.140625" style="65" bestFit="1" customWidth="1"/>
    <col min="1794" max="1794" width="10" style="65" bestFit="1" customWidth="1"/>
    <col min="1795" max="1795" width="57.7109375" style="65" bestFit="1" customWidth="1"/>
    <col min="1796" max="1796" width="3.5703125" style="65" bestFit="1" customWidth="1"/>
    <col min="1797" max="1797" width="8.28515625" style="65" bestFit="1" customWidth="1"/>
    <col min="1798" max="1798" width="11" style="65" bestFit="1" customWidth="1"/>
    <col min="1799" max="1799" width="11.5703125" style="65" bestFit="1" customWidth="1"/>
    <col min="1800" max="1800" width="6.7109375" style="65" bestFit="1" customWidth="1"/>
    <col min="1801" max="1801" width="10.140625" style="65" bestFit="1" customWidth="1"/>
    <col min="1802" max="1805" width="0" style="65" hidden="1" customWidth="1"/>
    <col min="1806" max="2048" width="9.140625" style="65"/>
    <col min="2049" max="2049" width="4.140625" style="65" bestFit="1" customWidth="1"/>
    <col min="2050" max="2050" width="10" style="65" bestFit="1" customWidth="1"/>
    <col min="2051" max="2051" width="57.7109375" style="65" bestFit="1" customWidth="1"/>
    <col min="2052" max="2052" width="3.5703125" style="65" bestFit="1" customWidth="1"/>
    <col min="2053" max="2053" width="8.28515625" style="65" bestFit="1" customWidth="1"/>
    <col min="2054" max="2054" width="11" style="65" bestFit="1" customWidth="1"/>
    <col min="2055" max="2055" width="11.5703125" style="65" bestFit="1" customWidth="1"/>
    <col min="2056" max="2056" width="6.7109375" style="65" bestFit="1" customWidth="1"/>
    <col min="2057" max="2057" width="10.140625" style="65" bestFit="1" customWidth="1"/>
    <col min="2058" max="2061" width="0" style="65" hidden="1" customWidth="1"/>
    <col min="2062" max="2304" width="9.140625" style="65"/>
    <col min="2305" max="2305" width="4.140625" style="65" bestFit="1" customWidth="1"/>
    <col min="2306" max="2306" width="10" style="65" bestFit="1" customWidth="1"/>
    <col min="2307" max="2307" width="57.7109375" style="65" bestFit="1" customWidth="1"/>
    <col min="2308" max="2308" width="3.5703125" style="65" bestFit="1" customWidth="1"/>
    <col min="2309" max="2309" width="8.28515625" style="65" bestFit="1" customWidth="1"/>
    <col min="2310" max="2310" width="11" style="65" bestFit="1" customWidth="1"/>
    <col min="2311" max="2311" width="11.5703125" style="65" bestFit="1" customWidth="1"/>
    <col min="2312" max="2312" width="6.7109375" style="65" bestFit="1" customWidth="1"/>
    <col min="2313" max="2313" width="10.140625" style="65" bestFit="1" customWidth="1"/>
    <col min="2314" max="2317" width="0" style="65" hidden="1" customWidth="1"/>
    <col min="2318" max="2560" width="9.140625" style="65"/>
    <col min="2561" max="2561" width="4.140625" style="65" bestFit="1" customWidth="1"/>
    <col min="2562" max="2562" width="10" style="65" bestFit="1" customWidth="1"/>
    <col min="2563" max="2563" width="57.7109375" style="65" bestFit="1" customWidth="1"/>
    <col min="2564" max="2564" width="3.5703125" style="65" bestFit="1" customWidth="1"/>
    <col min="2565" max="2565" width="8.28515625" style="65" bestFit="1" customWidth="1"/>
    <col min="2566" max="2566" width="11" style="65" bestFit="1" customWidth="1"/>
    <col min="2567" max="2567" width="11.5703125" style="65" bestFit="1" customWidth="1"/>
    <col min="2568" max="2568" width="6.7109375" style="65" bestFit="1" customWidth="1"/>
    <col min="2569" max="2569" width="10.140625" style="65" bestFit="1" customWidth="1"/>
    <col min="2570" max="2573" width="0" style="65" hidden="1" customWidth="1"/>
    <col min="2574" max="2816" width="9.140625" style="65"/>
    <col min="2817" max="2817" width="4.140625" style="65" bestFit="1" customWidth="1"/>
    <col min="2818" max="2818" width="10" style="65" bestFit="1" customWidth="1"/>
    <col min="2819" max="2819" width="57.7109375" style="65" bestFit="1" customWidth="1"/>
    <col min="2820" max="2820" width="3.5703125" style="65" bestFit="1" customWidth="1"/>
    <col min="2821" max="2821" width="8.28515625" style="65" bestFit="1" customWidth="1"/>
    <col min="2822" max="2822" width="11" style="65" bestFit="1" customWidth="1"/>
    <col min="2823" max="2823" width="11.5703125" style="65" bestFit="1" customWidth="1"/>
    <col min="2824" max="2824" width="6.7109375" style="65" bestFit="1" customWidth="1"/>
    <col min="2825" max="2825" width="10.140625" style="65" bestFit="1" customWidth="1"/>
    <col min="2826" max="2829" width="0" style="65" hidden="1" customWidth="1"/>
    <col min="2830" max="3072" width="9.140625" style="65"/>
    <col min="3073" max="3073" width="4.140625" style="65" bestFit="1" customWidth="1"/>
    <col min="3074" max="3074" width="10" style="65" bestFit="1" customWidth="1"/>
    <col min="3075" max="3075" width="57.7109375" style="65" bestFit="1" customWidth="1"/>
    <col min="3076" max="3076" width="3.5703125" style="65" bestFit="1" customWidth="1"/>
    <col min="3077" max="3077" width="8.28515625" style="65" bestFit="1" customWidth="1"/>
    <col min="3078" max="3078" width="11" style="65" bestFit="1" customWidth="1"/>
    <col min="3079" max="3079" width="11.5703125" style="65" bestFit="1" customWidth="1"/>
    <col min="3080" max="3080" width="6.7109375" style="65" bestFit="1" customWidth="1"/>
    <col min="3081" max="3081" width="10.140625" style="65" bestFit="1" customWidth="1"/>
    <col min="3082" max="3085" width="0" style="65" hidden="1" customWidth="1"/>
    <col min="3086" max="3328" width="9.140625" style="65"/>
    <col min="3329" max="3329" width="4.140625" style="65" bestFit="1" customWidth="1"/>
    <col min="3330" max="3330" width="10" style="65" bestFit="1" customWidth="1"/>
    <col min="3331" max="3331" width="57.7109375" style="65" bestFit="1" customWidth="1"/>
    <col min="3332" max="3332" width="3.5703125" style="65" bestFit="1" customWidth="1"/>
    <col min="3333" max="3333" width="8.28515625" style="65" bestFit="1" customWidth="1"/>
    <col min="3334" max="3334" width="11" style="65" bestFit="1" customWidth="1"/>
    <col min="3335" max="3335" width="11.5703125" style="65" bestFit="1" customWidth="1"/>
    <col min="3336" max="3336" width="6.7109375" style="65" bestFit="1" customWidth="1"/>
    <col min="3337" max="3337" width="10.140625" style="65" bestFit="1" customWidth="1"/>
    <col min="3338" max="3341" width="0" style="65" hidden="1" customWidth="1"/>
    <col min="3342" max="3584" width="9.140625" style="65"/>
    <col min="3585" max="3585" width="4.140625" style="65" bestFit="1" customWidth="1"/>
    <col min="3586" max="3586" width="10" style="65" bestFit="1" customWidth="1"/>
    <col min="3587" max="3587" width="57.7109375" style="65" bestFit="1" customWidth="1"/>
    <col min="3588" max="3588" width="3.5703125" style="65" bestFit="1" customWidth="1"/>
    <col min="3589" max="3589" width="8.28515625" style="65" bestFit="1" customWidth="1"/>
    <col min="3590" max="3590" width="11" style="65" bestFit="1" customWidth="1"/>
    <col min="3591" max="3591" width="11.5703125" style="65" bestFit="1" customWidth="1"/>
    <col min="3592" max="3592" width="6.7109375" style="65" bestFit="1" customWidth="1"/>
    <col min="3593" max="3593" width="10.140625" style="65" bestFit="1" customWidth="1"/>
    <col min="3594" max="3597" width="0" style="65" hidden="1" customWidth="1"/>
    <col min="3598" max="3840" width="9.140625" style="65"/>
    <col min="3841" max="3841" width="4.140625" style="65" bestFit="1" customWidth="1"/>
    <col min="3842" max="3842" width="10" style="65" bestFit="1" customWidth="1"/>
    <col min="3843" max="3843" width="57.7109375" style="65" bestFit="1" customWidth="1"/>
    <col min="3844" max="3844" width="3.5703125" style="65" bestFit="1" customWidth="1"/>
    <col min="3845" max="3845" width="8.28515625" style="65" bestFit="1" customWidth="1"/>
    <col min="3846" max="3846" width="11" style="65" bestFit="1" customWidth="1"/>
    <col min="3847" max="3847" width="11.5703125" style="65" bestFit="1" customWidth="1"/>
    <col min="3848" max="3848" width="6.7109375" style="65" bestFit="1" customWidth="1"/>
    <col min="3849" max="3849" width="10.140625" style="65" bestFit="1" customWidth="1"/>
    <col min="3850" max="3853" width="0" style="65" hidden="1" customWidth="1"/>
    <col min="3854" max="4096" width="9.140625" style="65"/>
    <col min="4097" max="4097" width="4.140625" style="65" bestFit="1" customWidth="1"/>
    <col min="4098" max="4098" width="10" style="65" bestFit="1" customWidth="1"/>
    <col min="4099" max="4099" width="57.7109375" style="65" bestFit="1" customWidth="1"/>
    <col min="4100" max="4100" width="3.5703125" style="65" bestFit="1" customWidth="1"/>
    <col min="4101" max="4101" width="8.28515625" style="65" bestFit="1" customWidth="1"/>
    <col min="4102" max="4102" width="11" style="65" bestFit="1" customWidth="1"/>
    <col min="4103" max="4103" width="11.5703125" style="65" bestFit="1" customWidth="1"/>
    <col min="4104" max="4104" width="6.7109375" style="65" bestFit="1" customWidth="1"/>
    <col min="4105" max="4105" width="10.140625" style="65" bestFit="1" customWidth="1"/>
    <col min="4106" max="4109" width="0" style="65" hidden="1" customWidth="1"/>
    <col min="4110" max="4352" width="9.140625" style="65"/>
    <col min="4353" max="4353" width="4.140625" style="65" bestFit="1" customWidth="1"/>
    <col min="4354" max="4354" width="10" style="65" bestFit="1" customWidth="1"/>
    <col min="4355" max="4355" width="57.7109375" style="65" bestFit="1" customWidth="1"/>
    <col min="4356" max="4356" width="3.5703125" style="65" bestFit="1" customWidth="1"/>
    <col min="4357" max="4357" width="8.28515625" style="65" bestFit="1" customWidth="1"/>
    <col min="4358" max="4358" width="11" style="65" bestFit="1" customWidth="1"/>
    <col min="4359" max="4359" width="11.5703125" style="65" bestFit="1" customWidth="1"/>
    <col min="4360" max="4360" width="6.7109375" style="65" bestFit="1" customWidth="1"/>
    <col min="4361" max="4361" width="10.140625" style="65" bestFit="1" customWidth="1"/>
    <col min="4362" max="4365" width="0" style="65" hidden="1" customWidth="1"/>
    <col min="4366" max="4608" width="9.140625" style="65"/>
    <col min="4609" max="4609" width="4.140625" style="65" bestFit="1" customWidth="1"/>
    <col min="4610" max="4610" width="10" style="65" bestFit="1" customWidth="1"/>
    <col min="4611" max="4611" width="57.7109375" style="65" bestFit="1" customWidth="1"/>
    <col min="4612" max="4612" width="3.5703125" style="65" bestFit="1" customWidth="1"/>
    <col min="4613" max="4613" width="8.28515625" style="65" bestFit="1" customWidth="1"/>
    <col min="4614" max="4614" width="11" style="65" bestFit="1" customWidth="1"/>
    <col min="4615" max="4615" width="11.5703125" style="65" bestFit="1" customWidth="1"/>
    <col min="4616" max="4616" width="6.7109375" style="65" bestFit="1" customWidth="1"/>
    <col min="4617" max="4617" width="10.140625" style="65" bestFit="1" customWidth="1"/>
    <col min="4618" max="4621" width="0" style="65" hidden="1" customWidth="1"/>
    <col min="4622" max="4864" width="9.140625" style="65"/>
    <col min="4865" max="4865" width="4.140625" style="65" bestFit="1" customWidth="1"/>
    <col min="4866" max="4866" width="10" style="65" bestFit="1" customWidth="1"/>
    <col min="4867" max="4867" width="57.7109375" style="65" bestFit="1" customWidth="1"/>
    <col min="4868" max="4868" width="3.5703125" style="65" bestFit="1" customWidth="1"/>
    <col min="4869" max="4869" width="8.28515625" style="65" bestFit="1" customWidth="1"/>
    <col min="4870" max="4870" width="11" style="65" bestFit="1" customWidth="1"/>
    <col min="4871" max="4871" width="11.5703125" style="65" bestFit="1" customWidth="1"/>
    <col min="4872" max="4872" width="6.7109375" style="65" bestFit="1" customWidth="1"/>
    <col min="4873" max="4873" width="10.140625" style="65" bestFit="1" customWidth="1"/>
    <col min="4874" max="4877" width="0" style="65" hidden="1" customWidth="1"/>
    <col min="4878" max="5120" width="9.140625" style="65"/>
    <col min="5121" max="5121" width="4.140625" style="65" bestFit="1" customWidth="1"/>
    <col min="5122" max="5122" width="10" style="65" bestFit="1" customWidth="1"/>
    <col min="5123" max="5123" width="57.7109375" style="65" bestFit="1" customWidth="1"/>
    <col min="5124" max="5124" width="3.5703125" style="65" bestFit="1" customWidth="1"/>
    <col min="5125" max="5125" width="8.28515625" style="65" bestFit="1" customWidth="1"/>
    <col min="5126" max="5126" width="11" style="65" bestFit="1" customWidth="1"/>
    <col min="5127" max="5127" width="11.5703125" style="65" bestFit="1" customWidth="1"/>
    <col min="5128" max="5128" width="6.7109375" style="65" bestFit="1" customWidth="1"/>
    <col min="5129" max="5129" width="10.140625" style="65" bestFit="1" customWidth="1"/>
    <col min="5130" max="5133" width="0" style="65" hidden="1" customWidth="1"/>
    <col min="5134" max="5376" width="9.140625" style="65"/>
    <col min="5377" max="5377" width="4.140625" style="65" bestFit="1" customWidth="1"/>
    <col min="5378" max="5378" width="10" style="65" bestFit="1" customWidth="1"/>
    <col min="5379" max="5379" width="57.7109375" style="65" bestFit="1" customWidth="1"/>
    <col min="5380" max="5380" width="3.5703125" style="65" bestFit="1" customWidth="1"/>
    <col min="5381" max="5381" width="8.28515625" style="65" bestFit="1" customWidth="1"/>
    <col min="5382" max="5382" width="11" style="65" bestFit="1" customWidth="1"/>
    <col min="5383" max="5383" width="11.5703125" style="65" bestFit="1" customWidth="1"/>
    <col min="5384" max="5384" width="6.7109375" style="65" bestFit="1" customWidth="1"/>
    <col min="5385" max="5385" width="10.140625" style="65" bestFit="1" customWidth="1"/>
    <col min="5386" max="5389" width="0" style="65" hidden="1" customWidth="1"/>
    <col min="5390" max="5632" width="9.140625" style="65"/>
    <col min="5633" max="5633" width="4.140625" style="65" bestFit="1" customWidth="1"/>
    <col min="5634" max="5634" width="10" style="65" bestFit="1" customWidth="1"/>
    <col min="5635" max="5635" width="57.7109375" style="65" bestFit="1" customWidth="1"/>
    <col min="5636" max="5636" width="3.5703125" style="65" bestFit="1" customWidth="1"/>
    <col min="5637" max="5637" width="8.28515625" style="65" bestFit="1" customWidth="1"/>
    <col min="5638" max="5638" width="11" style="65" bestFit="1" customWidth="1"/>
    <col min="5639" max="5639" width="11.5703125" style="65" bestFit="1" customWidth="1"/>
    <col min="5640" max="5640" width="6.7109375" style="65" bestFit="1" customWidth="1"/>
    <col min="5641" max="5641" width="10.140625" style="65" bestFit="1" customWidth="1"/>
    <col min="5642" max="5645" width="0" style="65" hidden="1" customWidth="1"/>
    <col min="5646" max="5888" width="9.140625" style="65"/>
    <col min="5889" max="5889" width="4.140625" style="65" bestFit="1" customWidth="1"/>
    <col min="5890" max="5890" width="10" style="65" bestFit="1" customWidth="1"/>
    <col min="5891" max="5891" width="57.7109375" style="65" bestFit="1" customWidth="1"/>
    <col min="5892" max="5892" width="3.5703125" style="65" bestFit="1" customWidth="1"/>
    <col min="5893" max="5893" width="8.28515625" style="65" bestFit="1" customWidth="1"/>
    <col min="5894" max="5894" width="11" style="65" bestFit="1" customWidth="1"/>
    <col min="5895" max="5895" width="11.5703125" style="65" bestFit="1" customWidth="1"/>
    <col min="5896" max="5896" width="6.7109375" style="65" bestFit="1" customWidth="1"/>
    <col min="5897" max="5897" width="10.140625" style="65" bestFit="1" customWidth="1"/>
    <col min="5898" max="5901" width="0" style="65" hidden="1" customWidth="1"/>
    <col min="5902" max="6144" width="9.140625" style="65"/>
    <col min="6145" max="6145" width="4.140625" style="65" bestFit="1" customWidth="1"/>
    <col min="6146" max="6146" width="10" style="65" bestFit="1" customWidth="1"/>
    <col min="6147" max="6147" width="57.7109375" style="65" bestFit="1" customWidth="1"/>
    <col min="6148" max="6148" width="3.5703125" style="65" bestFit="1" customWidth="1"/>
    <col min="6149" max="6149" width="8.28515625" style="65" bestFit="1" customWidth="1"/>
    <col min="6150" max="6150" width="11" style="65" bestFit="1" customWidth="1"/>
    <col min="6151" max="6151" width="11.5703125" style="65" bestFit="1" customWidth="1"/>
    <col min="6152" max="6152" width="6.7109375" style="65" bestFit="1" customWidth="1"/>
    <col min="6153" max="6153" width="10.140625" style="65" bestFit="1" customWidth="1"/>
    <col min="6154" max="6157" width="0" style="65" hidden="1" customWidth="1"/>
    <col min="6158" max="6400" width="9.140625" style="65"/>
    <col min="6401" max="6401" width="4.140625" style="65" bestFit="1" customWidth="1"/>
    <col min="6402" max="6402" width="10" style="65" bestFit="1" customWidth="1"/>
    <col min="6403" max="6403" width="57.7109375" style="65" bestFit="1" customWidth="1"/>
    <col min="6404" max="6404" width="3.5703125" style="65" bestFit="1" customWidth="1"/>
    <col min="6405" max="6405" width="8.28515625" style="65" bestFit="1" customWidth="1"/>
    <col min="6406" max="6406" width="11" style="65" bestFit="1" customWidth="1"/>
    <col min="6407" max="6407" width="11.5703125" style="65" bestFit="1" customWidth="1"/>
    <col min="6408" max="6408" width="6.7109375" style="65" bestFit="1" customWidth="1"/>
    <col min="6409" max="6409" width="10.140625" style="65" bestFit="1" customWidth="1"/>
    <col min="6410" max="6413" width="0" style="65" hidden="1" customWidth="1"/>
    <col min="6414" max="6656" width="9.140625" style="65"/>
    <col min="6657" max="6657" width="4.140625" style="65" bestFit="1" customWidth="1"/>
    <col min="6658" max="6658" width="10" style="65" bestFit="1" customWidth="1"/>
    <col min="6659" max="6659" width="57.7109375" style="65" bestFit="1" customWidth="1"/>
    <col min="6660" max="6660" width="3.5703125" style="65" bestFit="1" customWidth="1"/>
    <col min="6661" max="6661" width="8.28515625" style="65" bestFit="1" customWidth="1"/>
    <col min="6662" max="6662" width="11" style="65" bestFit="1" customWidth="1"/>
    <col min="6663" max="6663" width="11.5703125" style="65" bestFit="1" customWidth="1"/>
    <col min="6664" max="6664" width="6.7109375" style="65" bestFit="1" customWidth="1"/>
    <col min="6665" max="6665" width="10.140625" style="65" bestFit="1" customWidth="1"/>
    <col min="6666" max="6669" width="0" style="65" hidden="1" customWidth="1"/>
    <col min="6670" max="6912" width="9.140625" style="65"/>
    <col min="6913" max="6913" width="4.140625" style="65" bestFit="1" customWidth="1"/>
    <col min="6914" max="6914" width="10" style="65" bestFit="1" customWidth="1"/>
    <col min="6915" max="6915" width="57.7109375" style="65" bestFit="1" customWidth="1"/>
    <col min="6916" max="6916" width="3.5703125" style="65" bestFit="1" customWidth="1"/>
    <col min="6917" max="6917" width="8.28515625" style="65" bestFit="1" customWidth="1"/>
    <col min="6918" max="6918" width="11" style="65" bestFit="1" customWidth="1"/>
    <col min="6919" max="6919" width="11.5703125" style="65" bestFit="1" customWidth="1"/>
    <col min="6920" max="6920" width="6.7109375" style="65" bestFit="1" customWidth="1"/>
    <col min="6921" max="6921" width="10.140625" style="65" bestFit="1" customWidth="1"/>
    <col min="6922" max="6925" width="0" style="65" hidden="1" customWidth="1"/>
    <col min="6926" max="7168" width="9.140625" style="65"/>
    <col min="7169" max="7169" width="4.140625" style="65" bestFit="1" customWidth="1"/>
    <col min="7170" max="7170" width="10" style="65" bestFit="1" customWidth="1"/>
    <col min="7171" max="7171" width="57.7109375" style="65" bestFit="1" customWidth="1"/>
    <col min="7172" max="7172" width="3.5703125" style="65" bestFit="1" customWidth="1"/>
    <col min="7173" max="7173" width="8.28515625" style="65" bestFit="1" customWidth="1"/>
    <col min="7174" max="7174" width="11" style="65" bestFit="1" customWidth="1"/>
    <col min="7175" max="7175" width="11.5703125" style="65" bestFit="1" customWidth="1"/>
    <col min="7176" max="7176" width="6.7109375" style="65" bestFit="1" customWidth="1"/>
    <col min="7177" max="7177" width="10.140625" style="65" bestFit="1" customWidth="1"/>
    <col min="7178" max="7181" width="0" style="65" hidden="1" customWidth="1"/>
    <col min="7182" max="7424" width="9.140625" style="65"/>
    <col min="7425" max="7425" width="4.140625" style="65" bestFit="1" customWidth="1"/>
    <col min="7426" max="7426" width="10" style="65" bestFit="1" customWidth="1"/>
    <col min="7427" max="7427" width="57.7109375" style="65" bestFit="1" customWidth="1"/>
    <col min="7428" max="7428" width="3.5703125" style="65" bestFit="1" customWidth="1"/>
    <col min="7429" max="7429" width="8.28515625" style="65" bestFit="1" customWidth="1"/>
    <col min="7430" max="7430" width="11" style="65" bestFit="1" customWidth="1"/>
    <col min="7431" max="7431" width="11.5703125" style="65" bestFit="1" customWidth="1"/>
    <col min="7432" max="7432" width="6.7109375" style="65" bestFit="1" customWidth="1"/>
    <col min="7433" max="7433" width="10.140625" style="65" bestFit="1" customWidth="1"/>
    <col min="7434" max="7437" width="0" style="65" hidden="1" customWidth="1"/>
    <col min="7438" max="7680" width="9.140625" style="65"/>
    <col min="7681" max="7681" width="4.140625" style="65" bestFit="1" customWidth="1"/>
    <col min="7682" max="7682" width="10" style="65" bestFit="1" customWidth="1"/>
    <col min="7683" max="7683" width="57.7109375" style="65" bestFit="1" customWidth="1"/>
    <col min="7684" max="7684" width="3.5703125" style="65" bestFit="1" customWidth="1"/>
    <col min="7685" max="7685" width="8.28515625" style="65" bestFit="1" customWidth="1"/>
    <col min="7686" max="7686" width="11" style="65" bestFit="1" customWidth="1"/>
    <col min="7687" max="7687" width="11.5703125" style="65" bestFit="1" customWidth="1"/>
    <col min="7688" max="7688" width="6.7109375" style="65" bestFit="1" customWidth="1"/>
    <col min="7689" max="7689" width="10.140625" style="65" bestFit="1" customWidth="1"/>
    <col min="7690" max="7693" width="0" style="65" hidden="1" customWidth="1"/>
    <col min="7694" max="7936" width="9.140625" style="65"/>
    <col min="7937" max="7937" width="4.140625" style="65" bestFit="1" customWidth="1"/>
    <col min="7938" max="7938" width="10" style="65" bestFit="1" customWidth="1"/>
    <col min="7939" max="7939" width="57.7109375" style="65" bestFit="1" customWidth="1"/>
    <col min="7940" max="7940" width="3.5703125" style="65" bestFit="1" customWidth="1"/>
    <col min="7941" max="7941" width="8.28515625" style="65" bestFit="1" customWidth="1"/>
    <col min="7942" max="7942" width="11" style="65" bestFit="1" customWidth="1"/>
    <col min="7943" max="7943" width="11.5703125" style="65" bestFit="1" customWidth="1"/>
    <col min="7944" max="7944" width="6.7109375" style="65" bestFit="1" customWidth="1"/>
    <col min="7945" max="7945" width="10.140625" style="65" bestFit="1" customWidth="1"/>
    <col min="7946" max="7949" width="0" style="65" hidden="1" customWidth="1"/>
    <col min="7950" max="8192" width="9.140625" style="65"/>
    <col min="8193" max="8193" width="4.140625" style="65" bestFit="1" customWidth="1"/>
    <col min="8194" max="8194" width="10" style="65" bestFit="1" customWidth="1"/>
    <col min="8195" max="8195" width="57.7109375" style="65" bestFit="1" customWidth="1"/>
    <col min="8196" max="8196" width="3.5703125" style="65" bestFit="1" customWidth="1"/>
    <col min="8197" max="8197" width="8.28515625" style="65" bestFit="1" customWidth="1"/>
    <col min="8198" max="8198" width="11" style="65" bestFit="1" customWidth="1"/>
    <col min="8199" max="8199" width="11.5703125" style="65" bestFit="1" customWidth="1"/>
    <col min="8200" max="8200" width="6.7109375" style="65" bestFit="1" customWidth="1"/>
    <col min="8201" max="8201" width="10.140625" style="65" bestFit="1" customWidth="1"/>
    <col min="8202" max="8205" width="0" style="65" hidden="1" customWidth="1"/>
    <col min="8206" max="8448" width="9.140625" style="65"/>
    <col min="8449" max="8449" width="4.140625" style="65" bestFit="1" customWidth="1"/>
    <col min="8450" max="8450" width="10" style="65" bestFit="1" customWidth="1"/>
    <col min="8451" max="8451" width="57.7109375" style="65" bestFit="1" customWidth="1"/>
    <col min="8452" max="8452" width="3.5703125" style="65" bestFit="1" customWidth="1"/>
    <col min="8453" max="8453" width="8.28515625" style="65" bestFit="1" customWidth="1"/>
    <col min="8454" max="8454" width="11" style="65" bestFit="1" customWidth="1"/>
    <col min="8455" max="8455" width="11.5703125" style="65" bestFit="1" customWidth="1"/>
    <col min="8456" max="8456" width="6.7109375" style="65" bestFit="1" customWidth="1"/>
    <col min="8457" max="8457" width="10.140625" style="65" bestFit="1" customWidth="1"/>
    <col min="8458" max="8461" width="0" style="65" hidden="1" customWidth="1"/>
    <col min="8462" max="8704" width="9.140625" style="65"/>
    <col min="8705" max="8705" width="4.140625" style="65" bestFit="1" customWidth="1"/>
    <col min="8706" max="8706" width="10" style="65" bestFit="1" customWidth="1"/>
    <col min="8707" max="8707" width="57.7109375" style="65" bestFit="1" customWidth="1"/>
    <col min="8708" max="8708" width="3.5703125" style="65" bestFit="1" customWidth="1"/>
    <col min="8709" max="8709" width="8.28515625" style="65" bestFit="1" customWidth="1"/>
    <col min="8710" max="8710" width="11" style="65" bestFit="1" customWidth="1"/>
    <col min="8711" max="8711" width="11.5703125" style="65" bestFit="1" customWidth="1"/>
    <col min="8712" max="8712" width="6.7109375" style="65" bestFit="1" customWidth="1"/>
    <col min="8713" max="8713" width="10.140625" style="65" bestFit="1" customWidth="1"/>
    <col min="8714" max="8717" width="0" style="65" hidden="1" customWidth="1"/>
    <col min="8718" max="8960" width="9.140625" style="65"/>
    <col min="8961" max="8961" width="4.140625" style="65" bestFit="1" customWidth="1"/>
    <col min="8962" max="8962" width="10" style="65" bestFit="1" customWidth="1"/>
    <col min="8963" max="8963" width="57.7109375" style="65" bestFit="1" customWidth="1"/>
    <col min="8964" max="8964" width="3.5703125" style="65" bestFit="1" customWidth="1"/>
    <col min="8965" max="8965" width="8.28515625" style="65" bestFit="1" customWidth="1"/>
    <col min="8966" max="8966" width="11" style="65" bestFit="1" customWidth="1"/>
    <col min="8967" max="8967" width="11.5703125" style="65" bestFit="1" customWidth="1"/>
    <col min="8968" max="8968" width="6.7109375" style="65" bestFit="1" customWidth="1"/>
    <col min="8969" max="8969" width="10.140625" style="65" bestFit="1" customWidth="1"/>
    <col min="8970" max="8973" width="0" style="65" hidden="1" customWidth="1"/>
    <col min="8974" max="9216" width="9.140625" style="65"/>
    <col min="9217" max="9217" width="4.140625" style="65" bestFit="1" customWidth="1"/>
    <col min="9218" max="9218" width="10" style="65" bestFit="1" customWidth="1"/>
    <col min="9219" max="9219" width="57.7109375" style="65" bestFit="1" customWidth="1"/>
    <col min="9220" max="9220" width="3.5703125" style="65" bestFit="1" customWidth="1"/>
    <col min="9221" max="9221" width="8.28515625" style="65" bestFit="1" customWidth="1"/>
    <col min="9222" max="9222" width="11" style="65" bestFit="1" customWidth="1"/>
    <col min="9223" max="9223" width="11.5703125" style="65" bestFit="1" customWidth="1"/>
    <col min="9224" max="9224" width="6.7109375" style="65" bestFit="1" customWidth="1"/>
    <col min="9225" max="9225" width="10.140625" style="65" bestFit="1" customWidth="1"/>
    <col min="9226" max="9229" width="0" style="65" hidden="1" customWidth="1"/>
    <col min="9230" max="9472" width="9.140625" style="65"/>
    <col min="9473" max="9473" width="4.140625" style="65" bestFit="1" customWidth="1"/>
    <col min="9474" max="9474" width="10" style="65" bestFit="1" customWidth="1"/>
    <col min="9475" max="9475" width="57.7109375" style="65" bestFit="1" customWidth="1"/>
    <col min="9476" max="9476" width="3.5703125" style="65" bestFit="1" customWidth="1"/>
    <col min="9477" max="9477" width="8.28515625" style="65" bestFit="1" customWidth="1"/>
    <col min="9478" max="9478" width="11" style="65" bestFit="1" customWidth="1"/>
    <col min="9479" max="9479" width="11.5703125" style="65" bestFit="1" customWidth="1"/>
    <col min="9480" max="9480" width="6.7109375" style="65" bestFit="1" customWidth="1"/>
    <col min="9481" max="9481" width="10.140625" style="65" bestFit="1" customWidth="1"/>
    <col min="9482" max="9485" width="0" style="65" hidden="1" customWidth="1"/>
    <col min="9486" max="9728" width="9.140625" style="65"/>
    <col min="9729" max="9729" width="4.140625" style="65" bestFit="1" customWidth="1"/>
    <col min="9730" max="9730" width="10" style="65" bestFit="1" customWidth="1"/>
    <col min="9731" max="9731" width="57.7109375" style="65" bestFit="1" customWidth="1"/>
    <col min="9732" max="9732" width="3.5703125" style="65" bestFit="1" customWidth="1"/>
    <col min="9733" max="9733" width="8.28515625" style="65" bestFit="1" customWidth="1"/>
    <col min="9734" max="9734" width="11" style="65" bestFit="1" customWidth="1"/>
    <col min="9735" max="9735" width="11.5703125" style="65" bestFit="1" customWidth="1"/>
    <col min="9736" max="9736" width="6.7109375" style="65" bestFit="1" customWidth="1"/>
    <col min="9737" max="9737" width="10.140625" style="65" bestFit="1" customWidth="1"/>
    <col min="9738" max="9741" width="0" style="65" hidden="1" customWidth="1"/>
    <col min="9742" max="9984" width="9.140625" style="65"/>
    <col min="9985" max="9985" width="4.140625" style="65" bestFit="1" customWidth="1"/>
    <col min="9986" max="9986" width="10" style="65" bestFit="1" customWidth="1"/>
    <col min="9987" max="9987" width="57.7109375" style="65" bestFit="1" customWidth="1"/>
    <col min="9988" max="9988" width="3.5703125" style="65" bestFit="1" customWidth="1"/>
    <col min="9989" max="9989" width="8.28515625" style="65" bestFit="1" customWidth="1"/>
    <col min="9990" max="9990" width="11" style="65" bestFit="1" customWidth="1"/>
    <col min="9991" max="9991" width="11.5703125" style="65" bestFit="1" customWidth="1"/>
    <col min="9992" max="9992" width="6.7109375" style="65" bestFit="1" customWidth="1"/>
    <col min="9993" max="9993" width="10.140625" style="65" bestFit="1" customWidth="1"/>
    <col min="9994" max="9997" width="0" style="65" hidden="1" customWidth="1"/>
    <col min="9998" max="10240" width="9.140625" style="65"/>
    <col min="10241" max="10241" width="4.140625" style="65" bestFit="1" customWidth="1"/>
    <col min="10242" max="10242" width="10" style="65" bestFit="1" customWidth="1"/>
    <col min="10243" max="10243" width="57.7109375" style="65" bestFit="1" customWidth="1"/>
    <col min="10244" max="10244" width="3.5703125" style="65" bestFit="1" customWidth="1"/>
    <col min="10245" max="10245" width="8.28515625" style="65" bestFit="1" customWidth="1"/>
    <col min="10246" max="10246" width="11" style="65" bestFit="1" customWidth="1"/>
    <col min="10247" max="10247" width="11.5703125" style="65" bestFit="1" customWidth="1"/>
    <col min="10248" max="10248" width="6.7109375" style="65" bestFit="1" customWidth="1"/>
    <col min="10249" max="10249" width="10.140625" style="65" bestFit="1" customWidth="1"/>
    <col min="10250" max="10253" width="0" style="65" hidden="1" customWidth="1"/>
    <col min="10254" max="10496" width="9.140625" style="65"/>
    <col min="10497" max="10497" width="4.140625" style="65" bestFit="1" customWidth="1"/>
    <col min="10498" max="10498" width="10" style="65" bestFit="1" customWidth="1"/>
    <col min="10499" max="10499" width="57.7109375" style="65" bestFit="1" customWidth="1"/>
    <col min="10500" max="10500" width="3.5703125" style="65" bestFit="1" customWidth="1"/>
    <col min="10501" max="10501" width="8.28515625" style="65" bestFit="1" customWidth="1"/>
    <col min="10502" max="10502" width="11" style="65" bestFit="1" customWidth="1"/>
    <col min="10503" max="10503" width="11.5703125" style="65" bestFit="1" customWidth="1"/>
    <col min="10504" max="10504" width="6.7109375" style="65" bestFit="1" customWidth="1"/>
    <col min="10505" max="10505" width="10.140625" style="65" bestFit="1" customWidth="1"/>
    <col min="10506" max="10509" width="0" style="65" hidden="1" customWidth="1"/>
    <col min="10510" max="10752" width="9.140625" style="65"/>
    <col min="10753" max="10753" width="4.140625" style="65" bestFit="1" customWidth="1"/>
    <col min="10754" max="10754" width="10" style="65" bestFit="1" customWidth="1"/>
    <col min="10755" max="10755" width="57.7109375" style="65" bestFit="1" customWidth="1"/>
    <col min="10756" max="10756" width="3.5703125" style="65" bestFit="1" customWidth="1"/>
    <col min="10757" max="10757" width="8.28515625" style="65" bestFit="1" customWidth="1"/>
    <col min="10758" max="10758" width="11" style="65" bestFit="1" customWidth="1"/>
    <col min="10759" max="10759" width="11.5703125" style="65" bestFit="1" customWidth="1"/>
    <col min="10760" max="10760" width="6.7109375" style="65" bestFit="1" customWidth="1"/>
    <col min="10761" max="10761" width="10.140625" style="65" bestFit="1" customWidth="1"/>
    <col min="10762" max="10765" width="0" style="65" hidden="1" customWidth="1"/>
    <col min="10766" max="11008" width="9.140625" style="65"/>
    <col min="11009" max="11009" width="4.140625" style="65" bestFit="1" customWidth="1"/>
    <col min="11010" max="11010" width="10" style="65" bestFit="1" customWidth="1"/>
    <col min="11011" max="11011" width="57.7109375" style="65" bestFit="1" customWidth="1"/>
    <col min="11012" max="11012" width="3.5703125" style="65" bestFit="1" customWidth="1"/>
    <col min="11013" max="11013" width="8.28515625" style="65" bestFit="1" customWidth="1"/>
    <col min="11014" max="11014" width="11" style="65" bestFit="1" customWidth="1"/>
    <col min="11015" max="11015" width="11.5703125" style="65" bestFit="1" customWidth="1"/>
    <col min="11016" max="11016" width="6.7109375" style="65" bestFit="1" customWidth="1"/>
    <col min="11017" max="11017" width="10.140625" style="65" bestFit="1" customWidth="1"/>
    <col min="11018" max="11021" width="0" style="65" hidden="1" customWidth="1"/>
    <col min="11022" max="11264" width="9.140625" style="65"/>
    <col min="11265" max="11265" width="4.140625" style="65" bestFit="1" customWidth="1"/>
    <col min="11266" max="11266" width="10" style="65" bestFit="1" customWidth="1"/>
    <col min="11267" max="11267" width="57.7109375" style="65" bestFit="1" customWidth="1"/>
    <col min="11268" max="11268" width="3.5703125" style="65" bestFit="1" customWidth="1"/>
    <col min="11269" max="11269" width="8.28515625" style="65" bestFit="1" customWidth="1"/>
    <col min="11270" max="11270" width="11" style="65" bestFit="1" customWidth="1"/>
    <col min="11271" max="11271" width="11.5703125" style="65" bestFit="1" customWidth="1"/>
    <col min="11272" max="11272" width="6.7109375" style="65" bestFit="1" customWidth="1"/>
    <col min="11273" max="11273" width="10.140625" style="65" bestFit="1" customWidth="1"/>
    <col min="11274" max="11277" width="0" style="65" hidden="1" customWidth="1"/>
    <col min="11278" max="11520" width="9.140625" style="65"/>
    <col min="11521" max="11521" width="4.140625" style="65" bestFit="1" customWidth="1"/>
    <col min="11522" max="11522" width="10" style="65" bestFit="1" customWidth="1"/>
    <col min="11523" max="11523" width="57.7109375" style="65" bestFit="1" customWidth="1"/>
    <col min="11524" max="11524" width="3.5703125" style="65" bestFit="1" customWidth="1"/>
    <col min="11525" max="11525" width="8.28515625" style="65" bestFit="1" customWidth="1"/>
    <col min="11526" max="11526" width="11" style="65" bestFit="1" customWidth="1"/>
    <col min="11527" max="11527" width="11.5703125" style="65" bestFit="1" customWidth="1"/>
    <col min="11528" max="11528" width="6.7109375" style="65" bestFit="1" customWidth="1"/>
    <col min="11529" max="11529" width="10.140625" style="65" bestFit="1" customWidth="1"/>
    <col min="11530" max="11533" width="0" style="65" hidden="1" customWidth="1"/>
    <col min="11534" max="11776" width="9.140625" style="65"/>
    <col min="11777" max="11777" width="4.140625" style="65" bestFit="1" customWidth="1"/>
    <col min="11778" max="11778" width="10" style="65" bestFit="1" customWidth="1"/>
    <col min="11779" max="11779" width="57.7109375" style="65" bestFit="1" customWidth="1"/>
    <col min="11780" max="11780" width="3.5703125" style="65" bestFit="1" customWidth="1"/>
    <col min="11781" max="11781" width="8.28515625" style="65" bestFit="1" customWidth="1"/>
    <col min="11782" max="11782" width="11" style="65" bestFit="1" customWidth="1"/>
    <col min="11783" max="11783" width="11.5703125" style="65" bestFit="1" customWidth="1"/>
    <col min="11784" max="11784" width="6.7109375" style="65" bestFit="1" customWidth="1"/>
    <col min="11785" max="11785" width="10.140625" style="65" bestFit="1" customWidth="1"/>
    <col min="11786" max="11789" width="0" style="65" hidden="1" customWidth="1"/>
    <col min="11790" max="12032" width="9.140625" style="65"/>
    <col min="12033" max="12033" width="4.140625" style="65" bestFit="1" customWidth="1"/>
    <col min="12034" max="12034" width="10" style="65" bestFit="1" customWidth="1"/>
    <col min="12035" max="12035" width="57.7109375" style="65" bestFit="1" customWidth="1"/>
    <col min="12036" max="12036" width="3.5703125" style="65" bestFit="1" customWidth="1"/>
    <col min="12037" max="12037" width="8.28515625" style="65" bestFit="1" customWidth="1"/>
    <col min="12038" max="12038" width="11" style="65" bestFit="1" customWidth="1"/>
    <col min="12039" max="12039" width="11.5703125" style="65" bestFit="1" customWidth="1"/>
    <col min="12040" max="12040" width="6.7109375" style="65" bestFit="1" customWidth="1"/>
    <col min="12041" max="12041" width="10.140625" style="65" bestFit="1" customWidth="1"/>
    <col min="12042" max="12045" width="0" style="65" hidden="1" customWidth="1"/>
    <col min="12046" max="12288" width="9.140625" style="65"/>
    <col min="12289" max="12289" width="4.140625" style="65" bestFit="1" customWidth="1"/>
    <col min="12290" max="12290" width="10" style="65" bestFit="1" customWidth="1"/>
    <col min="12291" max="12291" width="57.7109375" style="65" bestFit="1" customWidth="1"/>
    <col min="12292" max="12292" width="3.5703125" style="65" bestFit="1" customWidth="1"/>
    <col min="12293" max="12293" width="8.28515625" style="65" bestFit="1" customWidth="1"/>
    <col min="12294" max="12294" width="11" style="65" bestFit="1" customWidth="1"/>
    <col min="12295" max="12295" width="11.5703125" style="65" bestFit="1" customWidth="1"/>
    <col min="12296" max="12296" width="6.7109375" style="65" bestFit="1" customWidth="1"/>
    <col min="12297" max="12297" width="10.140625" style="65" bestFit="1" customWidth="1"/>
    <col min="12298" max="12301" width="0" style="65" hidden="1" customWidth="1"/>
    <col min="12302" max="12544" width="9.140625" style="65"/>
    <col min="12545" max="12545" width="4.140625" style="65" bestFit="1" customWidth="1"/>
    <col min="12546" max="12546" width="10" style="65" bestFit="1" customWidth="1"/>
    <col min="12547" max="12547" width="57.7109375" style="65" bestFit="1" customWidth="1"/>
    <col min="12548" max="12548" width="3.5703125" style="65" bestFit="1" customWidth="1"/>
    <col min="12549" max="12549" width="8.28515625" style="65" bestFit="1" customWidth="1"/>
    <col min="12550" max="12550" width="11" style="65" bestFit="1" customWidth="1"/>
    <col min="12551" max="12551" width="11.5703125" style="65" bestFit="1" customWidth="1"/>
    <col min="12552" max="12552" width="6.7109375" style="65" bestFit="1" customWidth="1"/>
    <col min="12553" max="12553" width="10.140625" style="65" bestFit="1" customWidth="1"/>
    <col min="12554" max="12557" width="0" style="65" hidden="1" customWidth="1"/>
    <col min="12558" max="12800" width="9.140625" style="65"/>
    <col min="12801" max="12801" width="4.140625" style="65" bestFit="1" customWidth="1"/>
    <col min="12802" max="12802" width="10" style="65" bestFit="1" customWidth="1"/>
    <col min="12803" max="12803" width="57.7109375" style="65" bestFit="1" customWidth="1"/>
    <col min="12804" max="12804" width="3.5703125" style="65" bestFit="1" customWidth="1"/>
    <col min="12805" max="12805" width="8.28515625" style="65" bestFit="1" customWidth="1"/>
    <col min="12806" max="12806" width="11" style="65" bestFit="1" customWidth="1"/>
    <col min="12807" max="12807" width="11.5703125" style="65" bestFit="1" customWidth="1"/>
    <col min="12808" max="12808" width="6.7109375" style="65" bestFit="1" customWidth="1"/>
    <col min="12809" max="12809" width="10.140625" style="65" bestFit="1" customWidth="1"/>
    <col min="12810" max="12813" width="0" style="65" hidden="1" customWidth="1"/>
    <col min="12814" max="13056" width="9.140625" style="65"/>
    <col min="13057" max="13057" width="4.140625" style="65" bestFit="1" customWidth="1"/>
    <col min="13058" max="13058" width="10" style="65" bestFit="1" customWidth="1"/>
    <col min="13059" max="13059" width="57.7109375" style="65" bestFit="1" customWidth="1"/>
    <col min="13060" max="13060" width="3.5703125" style="65" bestFit="1" customWidth="1"/>
    <col min="13061" max="13061" width="8.28515625" style="65" bestFit="1" customWidth="1"/>
    <col min="13062" max="13062" width="11" style="65" bestFit="1" customWidth="1"/>
    <col min="13063" max="13063" width="11.5703125" style="65" bestFit="1" customWidth="1"/>
    <col min="13064" max="13064" width="6.7109375" style="65" bestFit="1" customWidth="1"/>
    <col min="13065" max="13065" width="10.140625" style="65" bestFit="1" customWidth="1"/>
    <col min="13066" max="13069" width="0" style="65" hidden="1" customWidth="1"/>
    <col min="13070" max="13312" width="9.140625" style="65"/>
    <col min="13313" max="13313" width="4.140625" style="65" bestFit="1" customWidth="1"/>
    <col min="13314" max="13314" width="10" style="65" bestFit="1" customWidth="1"/>
    <col min="13315" max="13315" width="57.7109375" style="65" bestFit="1" customWidth="1"/>
    <col min="13316" max="13316" width="3.5703125" style="65" bestFit="1" customWidth="1"/>
    <col min="13317" max="13317" width="8.28515625" style="65" bestFit="1" customWidth="1"/>
    <col min="13318" max="13318" width="11" style="65" bestFit="1" customWidth="1"/>
    <col min="13319" max="13319" width="11.5703125" style="65" bestFit="1" customWidth="1"/>
    <col min="13320" max="13320" width="6.7109375" style="65" bestFit="1" customWidth="1"/>
    <col min="13321" max="13321" width="10.140625" style="65" bestFit="1" customWidth="1"/>
    <col min="13322" max="13325" width="0" style="65" hidden="1" customWidth="1"/>
    <col min="13326" max="13568" width="9.140625" style="65"/>
    <col min="13569" max="13569" width="4.140625" style="65" bestFit="1" customWidth="1"/>
    <col min="13570" max="13570" width="10" style="65" bestFit="1" customWidth="1"/>
    <col min="13571" max="13571" width="57.7109375" style="65" bestFit="1" customWidth="1"/>
    <col min="13572" max="13572" width="3.5703125" style="65" bestFit="1" customWidth="1"/>
    <col min="13573" max="13573" width="8.28515625" style="65" bestFit="1" customWidth="1"/>
    <col min="13574" max="13574" width="11" style="65" bestFit="1" customWidth="1"/>
    <col min="13575" max="13575" width="11.5703125" style="65" bestFit="1" customWidth="1"/>
    <col min="13576" max="13576" width="6.7109375" style="65" bestFit="1" customWidth="1"/>
    <col min="13577" max="13577" width="10.140625" style="65" bestFit="1" customWidth="1"/>
    <col min="13578" max="13581" width="0" style="65" hidden="1" customWidth="1"/>
    <col min="13582" max="13824" width="9.140625" style="65"/>
    <col min="13825" max="13825" width="4.140625" style="65" bestFit="1" customWidth="1"/>
    <col min="13826" max="13826" width="10" style="65" bestFit="1" customWidth="1"/>
    <col min="13827" max="13827" width="57.7109375" style="65" bestFit="1" customWidth="1"/>
    <col min="13828" max="13828" width="3.5703125" style="65" bestFit="1" customWidth="1"/>
    <col min="13829" max="13829" width="8.28515625" style="65" bestFit="1" customWidth="1"/>
    <col min="13830" max="13830" width="11" style="65" bestFit="1" customWidth="1"/>
    <col min="13831" max="13831" width="11.5703125" style="65" bestFit="1" customWidth="1"/>
    <col min="13832" max="13832" width="6.7109375" style="65" bestFit="1" customWidth="1"/>
    <col min="13833" max="13833" width="10.140625" style="65" bestFit="1" customWidth="1"/>
    <col min="13834" max="13837" width="0" style="65" hidden="1" customWidth="1"/>
    <col min="13838" max="14080" width="9.140625" style="65"/>
    <col min="14081" max="14081" width="4.140625" style="65" bestFit="1" customWidth="1"/>
    <col min="14082" max="14082" width="10" style="65" bestFit="1" customWidth="1"/>
    <col min="14083" max="14083" width="57.7109375" style="65" bestFit="1" customWidth="1"/>
    <col min="14084" max="14084" width="3.5703125" style="65" bestFit="1" customWidth="1"/>
    <col min="14085" max="14085" width="8.28515625" style="65" bestFit="1" customWidth="1"/>
    <col min="14086" max="14086" width="11" style="65" bestFit="1" customWidth="1"/>
    <col min="14087" max="14087" width="11.5703125" style="65" bestFit="1" customWidth="1"/>
    <col min="14088" max="14088" width="6.7109375" style="65" bestFit="1" customWidth="1"/>
    <col min="14089" max="14089" width="10.140625" style="65" bestFit="1" customWidth="1"/>
    <col min="14090" max="14093" width="0" style="65" hidden="1" customWidth="1"/>
    <col min="14094" max="14336" width="9.140625" style="65"/>
    <col min="14337" max="14337" width="4.140625" style="65" bestFit="1" customWidth="1"/>
    <col min="14338" max="14338" width="10" style="65" bestFit="1" customWidth="1"/>
    <col min="14339" max="14339" width="57.7109375" style="65" bestFit="1" customWidth="1"/>
    <col min="14340" max="14340" width="3.5703125" style="65" bestFit="1" customWidth="1"/>
    <col min="14341" max="14341" width="8.28515625" style="65" bestFit="1" customWidth="1"/>
    <col min="14342" max="14342" width="11" style="65" bestFit="1" customWidth="1"/>
    <col min="14343" max="14343" width="11.5703125" style="65" bestFit="1" customWidth="1"/>
    <col min="14344" max="14344" width="6.7109375" style="65" bestFit="1" customWidth="1"/>
    <col min="14345" max="14345" width="10.140625" style="65" bestFit="1" customWidth="1"/>
    <col min="14346" max="14349" width="0" style="65" hidden="1" customWidth="1"/>
    <col min="14350" max="14592" width="9.140625" style="65"/>
    <col min="14593" max="14593" width="4.140625" style="65" bestFit="1" customWidth="1"/>
    <col min="14594" max="14594" width="10" style="65" bestFit="1" customWidth="1"/>
    <col min="14595" max="14595" width="57.7109375" style="65" bestFit="1" customWidth="1"/>
    <col min="14596" max="14596" width="3.5703125" style="65" bestFit="1" customWidth="1"/>
    <col min="14597" max="14597" width="8.28515625" style="65" bestFit="1" customWidth="1"/>
    <col min="14598" max="14598" width="11" style="65" bestFit="1" customWidth="1"/>
    <col min="14599" max="14599" width="11.5703125" style="65" bestFit="1" customWidth="1"/>
    <col min="14600" max="14600" width="6.7109375" style="65" bestFit="1" customWidth="1"/>
    <col min="14601" max="14601" width="10.140625" style="65" bestFit="1" customWidth="1"/>
    <col min="14602" max="14605" width="0" style="65" hidden="1" customWidth="1"/>
    <col min="14606" max="14848" width="9.140625" style="65"/>
    <col min="14849" max="14849" width="4.140625" style="65" bestFit="1" customWidth="1"/>
    <col min="14850" max="14850" width="10" style="65" bestFit="1" customWidth="1"/>
    <col min="14851" max="14851" width="57.7109375" style="65" bestFit="1" customWidth="1"/>
    <col min="14852" max="14852" width="3.5703125" style="65" bestFit="1" customWidth="1"/>
    <col min="14853" max="14853" width="8.28515625" style="65" bestFit="1" customWidth="1"/>
    <col min="14854" max="14854" width="11" style="65" bestFit="1" customWidth="1"/>
    <col min="14855" max="14855" width="11.5703125" style="65" bestFit="1" customWidth="1"/>
    <col min="14856" max="14856" width="6.7109375" style="65" bestFit="1" customWidth="1"/>
    <col min="14857" max="14857" width="10.140625" style="65" bestFit="1" customWidth="1"/>
    <col min="14858" max="14861" width="0" style="65" hidden="1" customWidth="1"/>
    <col min="14862" max="15104" width="9.140625" style="65"/>
    <col min="15105" max="15105" width="4.140625" style="65" bestFit="1" customWidth="1"/>
    <col min="15106" max="15106" width="10" style="65" bestFit="1" customWidth="1"/>
    <col min="15107" max="15107" width="57.7109375" style="65" bestFit="1" customWidth="1"/>
    <col min="15108" max="15108" width="3.5703125" style="65" bestFit="1" customWidth="1"/>
    <col min="15109" max="15109" width="8.28515625" style="65" bestFit="1" customWidth="1"/>
    <col min="15110" max="15110" width="11" style="65" bestFit="1" customWidth="1"/>
    <col min="15111" max="15111" width="11.5703125" style="65" bestFit="1" customWidth="1"/>
    <col min="15112" max="15112" width="6.7109375" style="65" bestFit="1" customWidth="1"/>
    <col min="15113" max="15113" width="10.140625" style="65" bestFit="1" customWidth="1"/>
    <col min="15114" max="15117" width="0" style="65" hidden="1" customWidth="1"/>
    <col min="15118" max="15360" width="9.140625" style="65"/>
    <col min="15361" max="15361" width="4.140625" style="65" bestFit="1" customWidth="1"/>
    <col min="15362" max="15362" width="10" style="65" bestFit="1" customWidth="1"/>
    <col min="15363" max="15363" width="57.7109375" style="65" bestFit="1" customWidth="1"/>
    <col min="15364" max="15364" width="3.5703125" style="65" bestFit="1" customWidth="1"/>
    <col min="15365" max="15365" width="8.28515625" style="65" bestFit="1" customWidth="1"/>
    <col min="15366" max="15366" width="11" style="65" bestFit="1" customWidth="1"/>
    <col min="15367" max="15367" width="11.5703125" style="65" bestFit="1" customWidth="1"/>
    <col min="15368" max="15368" width="6.7109375" style="65" bestFit="1" customWidth="1"/>
    <col min="15369" max="15369" width="10.140625" style="65" bestFit="1" customWidth="1"/>
    <col min="15370" max="15373" width="0" style="65" hidden="1" customWidth="1"/>
    <col min="15374" max="15616" width="9.140625" style="65"/>
    <col min="15617" max="15617" width="4.140625" style="65" bestFit="1" customWidth="1"/>
    <col min="15618" max="15618" width="10" style="65" bestFit="1" customWidth="1"/>
    <col min="15619" max="15619" width="57.7109375" style="65" bestFit="1" customWidth="1"/>
    <col min="15620" max="15620" width="3.5703125" style="65" bestFit="1" customWidth="1"/>
    <col min="15621" max="15621" width="8.28515625" style="65" bestFit="1" customWidth="1"/>
    <col min="15622" max="15622" width="11" style="65" bestFit="1" customWidth="1"/>
    <col min="15623" max="15623" width="11.5703125" style="65" bestFit="1" customWidth="1"/>
    <col min="15624" max="15624" width="6.7109375" style="65" bestFit="1" customWidth="1"/>
    <col min="15625" max="15625" width="10.140625" style="65" bestFit="1" customWidth="1"/>
    <col min="15626" max="15629" width="0" style="65" hidden="1" customWidth="1"/>
    <col min="15630" max="15872" width="9.140625" style="65"/>
    <col min="15873" max="15873" width="4.140625" style="65" bestFit="1" customWidth="1"/>
    <col min="15874" max="15874" width="10" style="65" bestFit="1" customWidth="1"/>
    <col min="15875" max="15875" width="57.7109375" style="65" bestFit="1" customWidth="1"/>
    <col min="15876" max="15876" width="3.5703125" style="65" bestFit="1" customWidth="1"/>
    <col min="15877" max="15877" width="8.28515625" style="65" bestFit="1" customWidth="1"/>
    <col min="15878" max="15878" width="11" style="65" bestFit="1" customWidth="1"/>
    <col min="15879" max="15879" width="11.5703125" style="65" bestFit="1" customWidth="1"/>
    <col min="15880" max="15880" width="6.7109375" style="65" bestFit="1" customWidth="1"/>
    <col min="15881" max="15881" width="10.140625" style="65" bestFit="1" customWidth="1"/>
    <col min="15882" max="15885" width="0" style="65" hidden="1" customWidth="1"/>
    <col min="15886" max="16128" width="9.140625" style="65"/>
    <col min="16129" max="16129" width="4.140625" style="65" bestFit="1" customWidth="1"/>
    <col min="16130" max="16130" width="10" style="65" bestFit="1" customWidth="1"/>
    <col min="16131" max="16131" width="57.7109375" style="65" bestFit="1" customWidth="1"/>
    <col min="16132" max="16132" width="3.5703125" style="65" bestFit="1" customWidth="1"/>
    <col min="16133" max="16133" width="8.28515625" style="65" bestFit="1" customWidth="1"/>
    <col min="16134" max="16134" width="11" style="65" bestFit="1" customWidth="1"/>
    <col min="16135" max="16135" width="11.5703125" style="65" bestFit="1" customWidth="1"/>
    <col min="16136" max="16136" width="6.7109375" style="65" bestFit="1" customWidth="1"/>
    <col min="16137" max="16137" width="10.140625" style="65" bestFit="1" customWidth="1"/>
    <col min="16138" max="16141" width="0" style="65" hidden="1" customWidth="1"/>
    <col min="16142" max="16384" width="9.140625" style="65"/>
  </cols>
  <sheetData>
    <row r="3" spans="1:13" ht="15">
      <c r="A3" s="62"/>
      <c r="B3" s="63" t="s">
        <v>139</v>
      </c>
      <c r="C3" s="62"/>
      <c r="D3" s="62"/>
      <c r="E3" s="62"/>
      <c r="F3" s="62"/>
      <c r="G3" s="62"/>
      <c r="H3" s="62"/>
      <c r="I3" s="62"/>
      <c r="J3" s="64"/>
    </row>
    <row r="4" spans="1:13" ht="15">
      <c r="A4" s="62"/>
      <c r="B4" s="63" t="s">
        <v>140</v>
      </c>
      <c r="C4" s="62"/>
      <c r="D4" s="62"/>
      <c r="E4" s="62"/>
      <c r="F4" s="62"/>
      <c r="G4" s="62"/>
      <c r="H4" s="62"/>
      <c r="I4" s="62"/>
      <c r="J4" s="64"/>
    </row>
    <row r="5" spans="1:13" ht="15">
      <c r="A5" s="62"/>
      <c r="B5" s="63" t="s">
        <v>141</v>
      </c>
      <c r="C5" s="62"/>
      <c r="D5" s="62"/>
      <c r="E5" s="62"/>
      <c r="F5" s="62"/>
      <c r="G5" s="62"/>
      <c r="H5" s="62"/>
      <c r="I5" s="62"/>
      <c r="J5" s="64"/>
    </row>
    <row r="6" spans="1:13" ht="15">
      <c r="A6" s="62"/>
      <c r="B6" s="63"/>
      <c r="C6" s="62"/>
      <c r="D6" s="62"/>
      <c r="E6" s="62"/>
      <c r="F6" s="62"/>
      <c r="G6" s="62"/>
      <c r="H6" s="62"/>
      <c r="I6" s="62"/>
      <c r="J6" s="64"/>
    </row>
    <row r="7" spans="1:13" s="68" customFormat="1" ht="33.950000000000003" customHeight="1" thickBot="1">
      <c r="A7" s="66" t="s">
        <v>142</v>
      </c>
      <c r="B7" s="66"/>
      <c r="C7" s="66"/>
      <c r="D7" s="66"/>
      <c r="E7" s="66"/>
      <c r="F7" s="66"/>
      <c r="G7" s="66"/>
      <c r="H7" s="66"/>
      <c r="I7" s="66"/>
      <c r="J7" s="67"/>
    </row>
    <row r="8" spans="1:13" ht="14.45" thickBot="1">
      <c r="A8" s="69" t="s">
        <v>143</v>
      </c>
      <c r="B8" s="70" t="s">
        <v>144</v>
      </c>
      <c r="C8" s="71" t="s">
        <v>145</v>
      </c>
      <c r="D8" s="71" t="s">
        <v>146</v>
      </c>
      <c r="E8" s="72" t="s">
        <v>147</v>
      </c>
      <c r="F8" s="72" t="s">
        <v>148</v>
      </c>
      <c r="G8" s="73" t="s">
        <v>149</v>
      </c>
      <c r="H8" s="74" t="s">
        <v>150</v>
      </c>
      <c r="I8" s="75" t="s">
        <v>151</v>
      </c>
      <c r="J8" s="76" t="s">
        <v>132</v>
      </c>
      <c r="K8" s="65" t="s">
        <v>152</v>
      </c>
      <c r="L8" s="65" t="s">
        <v>153</v>
      </c>
      <c r="M8" s="65" t="s">
        <v>154</v>
      </c>
    </row>
    <row r="9" spans="1:13" s="62" customFormat="1" ht="20.100000000000001" customHeight="1">
      <c r="A9" s="77" t="s">
        <v>155</v>
      </c>
      <c r="B9" s="78"/>
      <c r="E9" s="79"/>
      <c r="F9" s="79"/>
      <c r="G9" s="80"/>
      <c r="H9" s="81"/>
      <c r="I9" s="82"/>
      <c r="J9" s="64"/>
    </row>
    <row r="10" spans="1:13">
      <c r="A10" s="83">
        <v>1</v>
      </c>
      <c r="B10" s="84">
        <v>530412</v>
      </c>
      <c r="C10" s="85" t="s">
        <v>156</v>
      </c>
      <c r="D10" s="85" t="s">
        <v>40</v>
      </c>
      <c r="E10" s="86">
        <v>0</v>
      </c>
      <c r="F10" s="153"/>
      <c r="G10" s="87">
        <f t="shared" ref="G10:G32" si="0">E10*F10</f>
        <v>0</v>
      </c>
      <c r="H10" s="88">
        <v>0</v>
      </c>
      <c r="I10" s="89">
        <f t="shared" ref="I10:I32" si="1">E10*H10</f>
        <v>0</v>
      </c>
      <c r="J10" s="90" t="s">
        <v>157</v>
      </c>
      <c r="K10" s="65" t="s">
        <v>158</v>
      </c>
      <c r="M10" s="91" t="s">
        <v>159</v>
      </c>
    </row>
    <row r="11" spans="1:13">
      <c r="A11" s="83"/>
      <c r="B11" s="84"/>
      <c r="C11" s="85" t="s">
        <v>160</v>
      </c>
      <c r="D11" s="92"/>
      <c r="E11" s="86"/>
      <c r="F11" s="153"/>
      <c r="G11" s="87">
        <f t="shared" si="0"/>
        <v>0</v>
      </c>
      <c r="H11" s="88">
        <v>0</v>
      </c>
      <c r="I11" s="89">
        <f t="shared" si="1"/>
        <v>0</v>
      </c>
      <c r="J11" s="93"/>
      <c r="K11" s="65" t="s">
        <v>161</v>
      </c>
      <c r="M11" s="91" t="s">
        <v>159</v>
      </c>
    </row>
    <row r="12" spans="1:13">
      <c r="A12" s="83">
        <v>2</v>
      </c>
      <c r="B12" s="84">
        <v>530412</v>
      </c>
      <c r="C12" s="85" t="s">
        <v>156</v>
      </c>
      <c r="D12" s="85" t="s">
        <v>40</v>
      </c>
      <c r="E12" s="86">
        <v>0</v>
      </c>
      <c r="F12" s="153"/>
      <c r="G12" s="87">
        <f t="shared" si="0"/>
        <v>0</v>
      </c>
      <c r="H12" s="88">
        <v>0</v>
      </c>
      <c r="I12" s="89">
        <f t="shared" si="1"/>
        <v>0</v>
      </c>
      <c r="J12" s="90" t="s">
        <v>157</v>
      </c>
      <c r="K12" s="65" t="s">
        <v>158</v>
      </c>
      <c r="M12" s="91" t="s">
        <v>159</v>
      </c>
    </row>
    <row r="13" spans="1:13">
      <c r="A13" s="83"/>
      <c r="B13" s="84"/>
      <c r="C13" s="85" t="s">
        <v>162</v>
      </c>
      <c r="D13" s="92"/>
      <c r="E13" s="86"/>
      <c r="F13" s="153"/>
      <c r="G13" s="87">
        <f t="shared" si="0"/>
        <v>0</v>
      </c>
      <c r="H13" s="88">
        <v>0</v>
      </c>
      <c r="I13" s="89">
        <f t="shared" si="1"/>
        <v>0</v>
      </c>
      <c r="J13" s="93"/>
      <c r="K13" s="65" t="s">
        <v>161</v>
      </c>
      <c r="M13" s="91" t="s">
        <v>159</v>
      </c>
    </row>
    <row r="14" spans="1:13">
      <c r="A14" s="83">
        <v>3</v>
      </c>
      <c r="B14" s="84">
        <v>530412</v>
      </c>
      <c r="C14" s="85" t="s">
        <v>163</v>
      </c>
      <c r="D14" s="85" t="s">
        <v>40</v>
      </c>
      <c r="E14" s="86">
        <v>0</v>
      </c>
      <c r="F14" s="153"/>
      <c r="G14" s="87">
        <f t="shared" si="0"/>
        <v>0</v>
      </c>
      <c r="H14" s="88">
        <v>0</v>
      </c>
      <c r="I14" s="89">
        <f t="shared" si="1"/>
        <v>0</v>
      </c>
      <c r="J14" s="90" t="s">
        <v>157</v>
      </c>
      <c r="K14" s="65" t="s">
        <v>158</v>
      </c>
      <c r="M14" s="91" t="s">
        <v>159</v>
      </c>
    </row>
    <row r="15" spans="1:13">
      <c r="A15" s="83"/>
      <c r="B15" s="84"/>
      <c r="C15" s="85" t="s">
        <v>164</v>
      </c>
      <c r="D15" s="92"/>
      <c r="E15" s="86"/>
      <c r="F15" s="153"/>
      <c r="G15" s="87">
        <f t="shared" si="0"/>
        <v>0</v>
      </c>
      <c r="H15" s="88">
        <v>0</v>
      </c>
      <c r="I15" s="89">
        <f t="shared" si="1"/>
        <v>0</v>
      </c>
      <c r="J15" s="93"/>
      <c r="K15" s="65" t="s">
        <v>161</v>
      </c>
      <c r="M15" s="91" t="s">
        <v>159</v>
      </c>
    </row>
    <row r="16" spans="1:13">
      <c r="A16" s="83">
        <v>4</v>
      </c>
      <c r="B16" s="84">
        <v>530412</v>
      </c>
      <c r="C16" s="85" t="s">
        <v>165</v>
      </c>
      <c r="D16" s="85" t="s">
        <v>40</v>
      </c>
      <c r="E16" s="86">
        <v>0</v>
      </c>
      <c r="F16" s="153"/>
      <c r="G16" s="87">
        <f t="shared" si="0"/>
        <v>0</v>
      </c>
      <c r="H16" s="88">
        <v>0</v>
      </c>
      <c r="I16" s="89">
        <f t="shared" si="1"/>
        <v>0</v>
      </c>
      <c r="J16" s="90" t="s">
        <v>157</v>
      </c>
      <c r="K16" s="65" t="s">
        <v>158</v>
      </c>
      <c r="M16" s="91" t="s">
        <v>159</v>
      </c>
    </row>
    <row r="17" spans="1:13">
      <c r="A17" s="83"/>
      <c r="B17" s="84"/>
      <c r="C17" s="85" t="s">
        <v>166</v>
      </c>
      <c r="D17" s="92"/>
      <c r="E17" s="86"/>
      <c r="F17" s="153"/>
      <c r="G17" s="87">
        <f t="shared" si="0"/>
        <v>0</v>
      </c>
      <c r="H17" s="88">
        <v>0</v>
      </c>
      <c r="I17" s="89">
        <f t="shared" si="1"/>
        <v>0</v>
      </c>
      <c r="J17" s="93"/>
      <c r="K17" s="65" t="s">
        <v>161</v>
      </c>
      <c r="M17" s="91" t="s">
        <v>159</v>
      </c>
    </row>
    <row r="18" spans="1:13">
      <c r="A18" s="83">
        <v>5</v>
      </c>
      <c r="B18" s="84">
        <v>530412</v>
      </c>
      <c r="C18" s="85" t="s">
        <v>165</v>
      </c>
      <c r="D18" s="85" t="s">
        <v>40</v>
      </c>
      <c r="E18" s="86">
        <v>0</v>
      </c>
      <c r="F18" s="153"/>
      <c r="G18" s="87">
        <f t="shared" si="0"/>
        <v>0</v>
      </c>
      <c r="H18" s="88">
        <v>0</v>
      </c>
      <c r="I18" s="89">
        <f t="shared" si="1"/>
        <v>0</v>
      </c>
      <c r="J18" s="90" t="s">
        <v>157</v>
      </c>
      <c r="K18" s="65" t="s">
        <v>158</v>
      </c>
      <c r="M18" s="91" t="s">
        <v>159</v>
      </c>
    </row>
    <row r="19" spans="1:13">
      <c r="A19" s="83"/>
      <c r="B19" s="84"/>
      <c r="C19" s="85" t="s">
        <v>167</v>
      </c>
      <c r="D19" s="92"/>
      <c r="E19" s="86"/>
      <c r="F19" s="153"/>
      <c r="G19" s="87">
        <f t="shared" si="0"/>
        <v>0</v>
      </c>
      <c r="H19" s="88">
        <v>0</v>
      </c>
      <c r="I19" s="89">
        <f t="shared" si="1"/>
        <v>0</v>
      </c>
      <c r="J19" s="93"/>
      <c r="K19" s="65" t="s">
        <v>161</v>
      </c>
      <c r="M19" s="91" t="s">
        <v>159</v>
      </c>
    </row>
    <row r="20" spans="1:13">
      <c r="A20" s="83">
        <v>6</v>
      </c>
      <c r="B20" s="84">
        <v>530412</v>
      </c>
      <c r="C20" s="85" t="s">
        <v>168</v>
      </c>
      <c r="D20" s="85" t="s">
        <v>40</v>
      </c>
      <c r="E20" s="86">
        <v>0</v>
      </c>
      <c r="F20" s="153"/>
      <c r="G20" s="87">
        <f t="shared" si="0"/>
        <v>0</v>
      </c>
      <c r="H20" s="88">
        <v>0</v>
      </c>
      <c r="I20" s="89">
        <f t="shared" si="1"/>
        <v>0</v>
      </c>
      <c r="J20" s="90" t="s">
        <v>157</v>
      </c>
      <c r="K20" s="65" t="s">
        <v>158</v>
      </c>
      <c r="M20" s="91" t="s">
        <v>159</v>
      </c>
    </row>
    <row r="21" spans="1:13">
      <c r="A21" s="83"/>
      <c r="B21" s="84"/>
      <c r="C21" s="85" t="s">
        <v>169</v>
      </c>
      <c r="D21" s="92"/>
      <c r="E21" s="86"/>
      <c r="F21" s="153"/>
      <c r="G21" s="87">
        <f t="shared" si="0"/>
        <v>0</v>
      </c>
      <c r="H21" s="88">
        <v>0</v>
      </c>
      <c r="I21" s="89">
        <f t="shared" si="1"/>
        <v>0</v>
      </c>
      <c r="J21" s="93"/>
      <c r="K21" s="65" t="s">
        <v>161</v>
      </c>
      <c r="M21" s="91" t="s">
        <v>159</v>
      </c>
    </row>
    <row r="22" spans="1:13">
      <c r="A22" s="83">
        <v>7</v>
      </c>
      <c r="B22" s="84">
        <v>530412</v>
      </c>
      <c r="C22" s="85" t="s">
        <v>170</v>
      </c>
      <c r="D22" s="85" t="s">
        <v>40</v>
      </c>
      <c r="E22" s="86">
        <v>0</v>
      </c>
      <c r="F22" s="153"/>
      <c r="G22" s="87">
        <f t="shared" si="0"/>
        <v>0</v>
      </c>
      <c r="H22" s="88">
        <v>0</v>
      </c>
      <c r="I22" s="89">
        <f t="shared" si="1"/>
        <v>0</v>
      </c>
      <c r="J22" s="90" t="s">
        <v>157</v>
      </c>
      <c r="K22" s="65" t="s">
        <v>158</v>
      </c>
      <c r="M22" s="91" t="s">
        <v>159</v>
      </c>
    </row>
    <row r="23" spans="1:13">
      <c r="A23" s="83"/>
      <c r="B23" s="84"/>
      <c r="C23" s="85" t="s">
        <v>171</v>
      </c>
      <c r="D23" s="92"/>
      <c r="E23" s="86"/>
      <c r="F23" s="153"/>
      <c r="G23" s="87">
        <f t="shared" si="0"/>
        <v>0</v>
      </c>
      <c r="H23" s="88">
        <v>0</v>
      </c>
      <c r="I23" s="89">
        <f t="shared" si="1"/>
        <v>0</v>
      </c>
      <c r="J23" s="93"/>
      <c r="K23" s="65" t="s">
        <v>161</v>
      </c>
      <c r="M23" s="91" t="s">
        <v>159</v>
      </c>
    </row>
    <row r="24" spans="1:13">
      <c r="A24" s="83">
        <v>8</v>
      </c>
      <c r="B24" s="84">
        <v>560210</v>
      </c>
      <c r="C24" s="85" t="s">
        <v>172</v>
      </c>
      <c r="D24" s="85" t="s">
        <v>40</v>
      </c>
      <c r="E24" s="86">
        <v>26</v>
      </c>
      <c r="F24" s="153"/>
      <c r="G24" s="87">
        <f t="shared" si="0"/>
        <v>0</v>
      </c>
      <c r="H24" s="88">
        <v>0</v>
      </c>
      <c r="I24" s="89">
        <f t="shared" si="1"/>
        <v>0</v>
      </c>
      <c r="J24" s="90" t="s">
        <v>173</v>
      </c>
      <c r="K24" s="65" t="s">
        <v>158</v>
      </c>
      <c r="M24" s="91" t="s">
        <v>159</v>
      </c>
    </row>
    <row r="25" spans="1:13">
      <c r="A25" s="83">
        <v>9</v>
      </c>
      <c r="B25" s="84">
        <v>560005</v>
      </c>
      <c r="C25" s="85" t="s">
        <v>174</v>
      </c>
      <c r="D25" s="85" t="s">
        <v>40</v>
      </c>
      <c r="E25" s="86">
        <v>38</v>
      </c>
      <c r="F25" s="153"/>
      <c r="G25" s="87">
        <f t="shared" si="0"/>
        <v>0</v>
      </c>
      <c r="H25" s="88">
        <v>0</v>
      </c>
      <c r="I25" s="89">
        <f t="shared" si="1"/>
        <v>0</v>
      </c>
      <c r="J25" s="90" t="s">
        <v>173</v>
      </c>
      <c r="K25" s="65" t="s">
        <v>158</v>
      </c>
      <c r="M25" s="91" t="s">
        <v>159</v>
      </c>
    </row>
    <row r="26" spans="1:13">
      <c r="A26" s="83">
        <v>10</v>
      </c>
      <c r="B26" s="84">
        <v>574360</v>
      </c>
      <c r="C26" s="85" t="s">
        <v>175</v>
      </c>
      <c r="D26" s="85" t="s">
        <v>40</v>
      </c>
      <c r="E26" s="86">
        <v>7</v>
      </c>
      <c r="F26" s="153"/>
      <c r="G26" s="87">
        <f t="shared" si="0"/>
        <v>0</v>
      </c>
      <c r="H26" s="88">
        <v>0</v>
      </c>
      <c r="I26" s="89">
        <f t="shared" si="1"/>
        <v>0</v>
      </c>
      <c r="J26" s="90" t="s">
        <v>173</v>
      </c>
      <c r="K26" s="65" t="s">
        <v>158</v>
      </c>
      <c r="M26" s="91" t="s">
        <v>159</v>
      </c>
    </row>
    <row r="27" spans="1:13">
      <c r="A27" s="83"/>
      <c r="B27" s="84"/>
      <c r="C27" s="85" t="s">
        <v>176</v>
      </c>
      <c r="D27" s="92"/>
      <c r="E27" s="86"/>
      <c r="F27" s="153"/>
      <c r="G27" s="87">
        <f t="shared" si="0"/>
        <v>0</v>
      </c>
      <c r="H27" s="88">
        <v>0</v>
      </c>
      <c r="I27" s="89">
        <f t="shared" si="1"/>
        <v>0</v>
      </c>
      <c r="J27" s="93"/>
      <c r="K27" s="65" t="s">
        <v>161</v>
      </c>
      <c r="M27" s="91" t="s">
        <v>159</v>
      </c>
    </row>
    <row r="28" spans="1:13">
      <c r="A28" s="83">
        <v>11</v>
      </c>
      <c r="B28" s="84">
        <v>574375</v>
      </c>
      <c r="C28" s="85" t="s">
        <v>177</v>
      </c>
      <c r="D28" s="85" t="s">
        <v>40</v>
      </c>
      <c r="E28" s="86">
        <v>14</v>
      </c>
      <c r="F28" s="153"/>
      <c r="G28" s="87">
        <f t="shared" si="0"/>
        <v>0</v>
      </c>
      <c r="H28" s="88">
        <v>0</v>
      </c>
      <c r="I28" s="89">
        <f t="shared" si="1"/>
        <v>0</v>
      </c>
      <c r="J28" s="90" t="s">
        <v>173</v>
      </c>
      <c r="K28" s="65" t="s">
        <v>158</v>
      </c>
      <c r="M28" s="91" t="s">
        <v>159</v>
      </c>
    </row>
    <row r="29" spans="1:13">
      <c r="A29" s="83"/>
      <c r="B29" s="84"/>
      <c r="C29" s="85" t="s">
        <v>178</v>
      </c>
      <c r="D29" s="92"/>
      <c r="E29" s="86"/>
      <c r="F29" s="153"/>
      <c r="G29" s="87">
        <f t="shared" si="0"/>
        <v>0</v>
      </c>
      <c r="H29" s="88">
        <v>0</v>
      </c>
      <c r="I29" s="89">
        <f t="shared" si="1"/>
        <v>0</v>
      </c>
      <c r="J29" s="93"/>
      <c r="K29" s="65" t="s">
        <v>161</v>
      </c>
      <c r="M29" s="91" t="s">
        <v>159</v>
      </c>
    </row>
    <row r="30" spans="1:13">
      <c r="A30" s="83">
        <v>12</v>
      </c>
      <c r="B30" s="84">
        <v>574363</v>
      </c>
      <c r="C30" s="85" t="s">
        <v>177</v>
      </c>
      <c r="D30" s="85" t="s">
        <v>40</v>
      </c>
      <c r="E30" s="86">
        <v>5</v>
      </c>
      <c r="F30" s="153"/>
      <c r="G30" s="87">
        <f t="shared" si="0"/>
        <v>0</v>
      </c>
      <c r="H30" s="88">
        <v>0</v>
      </c>
      <c r="I30" s="89">
        <f t="shared" si="1"/>
        <v>0</v>
      </c>
      <c r="J30" s="90" t="s">
        <v>173</v>
      </c>
      <c r="K30" s="65" t="s">
        <v>158</v>
      </c>
      <c r="M30" s="91" t="s">
        <v>159</v>
      </c>
    </row>
    <row r="31" spans="1:13">
      <c r="A31" s="83"/>
      <c r="B31" s="84"/>
      <c r="C31" s="85" t="s">
        <v>179</v>
      </c>
      <c r="D31" s="92"/>
      <c r="E31" s="86"/>
      <c r="F31" s="153"/>
      <c r="G31" s="87">
        <f t="shared" si="0"/>
        <v>0</v>
      </c>
      <c r="H31" s="88">
        <v>0</v>
      </c>
      <c r="I31" s="89">
        <f t="shared" si="1"/>
        <v>0</v>
      </c>
      <c r="J31" s="93"/>
      <c r="K31" s="65" t="s">
        <v>161</v>
      </c>
      <c r="M31" s="91" t="s">
        <v>159</v>
      </c>
    </row>
    <row r="32" spans="1:13" ht="14.45" thickBot="1">
      <c r="A32" s="94">
        <v>13</v>
      </c>
      <c r="B32" s="95">
        <v>900001</v>
      </c>
      <c r="C32" s="96" t="s">
        <v>180</v>
      </c>
      <c r="D32" s="96" t="s">
        <v>40</v>
      </c>
      <c r="E32" s="97">
        <v>64</v>
      </c>
      <c r="F32" s="154"/>
      <c r="G32" s="98">
        <f t="shared" si="0"/>
        <v>0</v>
      </c>
      <c r="H32" s="99">
        <v>0</v>
      </c>
      <c r="I32" s="100">
        <f t="shared" si="1"/>
        <v>0</v>
      </c>
      <c r="J32" s="101" t="s">
        <v>173</v>
      </c>
      <c r="K32" s="65" t="s">
        <v>158</v>
      </c>
      <c r="M32" s="91" t="s">
        <v>159</v>
      </c>
    </row>
    <row r="33" spans="1:13" s="110" customFormat="1">
      <c r="A33" s="102"/>
      <c r="B33" s="103"/>
      <c r="C33" s="104" t="s">
        <v>181</v>
      </c>
      <c r="D33" s="104"/>
      <c r="E33" s="105"/>
      <c r="F33" s="105"/>
      <c r="G33" s="106">
        <f>SUM(G10:G32)</f>
        <v>0</v>
      </c>
      <c r="H33" s="107"/>
      <c r="I33" s="108">
        <f>SUM(I10:I32)</f>
        <v>0</v>
      </c>
      <c r="J33" s="109"/>
      <c r="M33" s="111" t="s">
        <v>159</v>
      </c>
    </row>
    <row r="34" spans="1:13" s="62" customFormat="1" ht="20.100000000000001" customHeight="1">
      <c r="A34" s="112" t="s">
        <v>182</v>
      </c>
      <c r="B34" s="113"/>
      <c r="C34" s="114"/>
      <c r="D34" s="114"/>
      <c r="E34" s="115"/>
      <c r="F34" s="115"/>
      <c r="G34" s="116"/>
      <c r="H34" s="117"/>
      <c r="I34" s="118"/>
      <c r="J34" s="119"/>
      <c r="M34" s="120"/>
    </row>
    <row r="35" spans="1:13">
      <c r="A35" s="83">
        <v>14</v>
      </c>
      <c r="B35" s="84">
        <v>434081</v>
      </c>
      <c r="C35" s="85" t="s">
        <v>183</v>
      </c>
      <c r="D35" s="85" t="s">
        <v>40</v>
      </c>
      <c r="E35" s="86">
        <v>15</v>
      </c>
      <c r="F35" s="153"/>
      <c r="G35" s="87">
        <f t="shared" ref="G35:G48" si="2">E35*F35</f>
        <v>0</v>
      </c>
      <c r="H35" s="88">
        <v>0</v>
      </c>
      <c r="I35" s="89">
        <f t="shared" ref="I35:I48" si="3">E35*H35</f>
        <v>0</v>
      </c>
      <c r="J35" s="90" t="s">
        <v>173</v>
      </c>
      <c r="K35" s="65" t="s">
        <v>158</v>
      </c>
      <c r="M35" s="91" t="s">
        <v>184</v>
      </c>
    </row>
    <row r="36" spans="1:13">
      <c r="A36" s="83">
        <v>15</v>
      </c>
      <c r="B36" s="84">
        <v>579202</v>
      </c>
      <c r="C36" s="85" t="s">
        <v>185</v>
      </c>
      <c r="D36" s="85" t="s">
        <v>40</v>
      </c>
      <c r="E36" s="86">
        <v>42</v>
      </c>
      <c r="F36" s="153"/>
      <c r="G36" s="87">
        <f t="shared" si="2"/>
        <v>0</v>
      </c>
      <c r="H36" s="88">
        <v>0</v>
      </c>
      <c r="I36" s="89">
        <f t="shared" si="3"/>
        <v>0</v>
      </c>
      <c r="J36" s="90" t="s">
        <v>173</v>
      </c>
      <c r="K36" s="65" t="s">
        <v>158</v>
      </c>
      <c r="M36" s="91" t="s">
        <v>184</v>
      </c>
    </row>
    <row r="37" spans="1:13">
      <c r="A37" s="83">
        <v>16</v>
      </c>
      <c r="B37" s="84">
        <v>430014</v>
      </c>
      <c r="C37" s="85" t="s">
        <v>186</v>
      </c>
      <c r="D37" s="85" t="s">
        <v>40</v>
      </c>
      <c r="E37" s="86">
        <v>42</v>
      </c>
      <c r="F37" s="153"/>
      <c r="G37" s="87">
        <f t="shared" si="2"/>
        <v>0</v>
      </c>
      <c r="H37" s="88">
        <v>0</v>
      </c>
      <c r="I37" s="89">
        <f t="shared" si="3"/>
        <v>0</v>
      </c>
      <c r="J37" s="90" t="s">
        <v>173</v>
      </c>
      <c r="M37" s="91" t="s">
        <v>184</v>
      </c>
    </row>
    <row r="38" spans="1:13">
      <c r="A38" s="83">
        <v>17</v>
      </c>
      <c r="B38" s="84">
        <v>579206</v>
      </c>
      <c r="C38" s="85" t="s">
        <v>187</v>
      </c>
      <c r="D38" s="85" t="s">
        <v>40</v>
      </c>
      <c r="E38" s="86">
        <v>21</v>
      </c>
      <c r="F38" s="153"/>
      <c r="G38" s="87">
        <f t="shared" si="2"/>
        <v>0</v>
      </c>
      <c r="H38" s="88">
        <v>0</v>
      </c>
      <c r="I38" s="89">
        <f t="shared" si="3"/>
        <v>0</v>
      </c>
      <c r="J38" s="90" t="s">
        <v>173</v>
      </c>
      <c r="K38" s="65" t="s">
        <v>158</v>
      </c>
      <c r="M38" s="91" t="s">
        <v>184</v>
      </c>
    </row>
    <row r="39" spans="1:13">
      <c r="A39" s="83">
        <v>18</v>
      </c>
      <c r="B39" s="84">
        <v>430014</v>
      </c>
      <c r="C39" s="85" t="s">
        <v>186</v>
      </c>
      <c r="D39" s="85" t="s">
        <v>40</v>
      </c>
      <c r="E39" s="86">
        <v>21</v>
      </c>
      <c r="F39" s="153"/>
      <c r="G39" s="87">
        <f t="shared" si="2"/>
        <v>0</v>
      </c>
      <c r="H39" s="88">
        <v>0</v>
      </c>
      <c r="I39" s="89">
        <f t="shared" si="3"/>
        <v>0</v>
      </c>
      <c r="J39" s="90" t="s">
        <v>173</v>
      </c>
      <c r="M39" s="91" t="s">
        <v>184</v>
      </c>
    </row>
    <row r="40" spans="1:13">
      <c r="A40" s="83">
        <v>19</v>
      </c>
      <c r="B40" s="84">
        <v>579202</v>
      </c>
      <c r="C40" s="85" t="s">
        <v>188</v>
      </c>
      <c r="D40" s="85" t="s">
        <v>40</v>
      </c>
      <c r="E40" s="86">
        <v>1</v>
      </c>
      <c r="F40" s="153"/>
      <c r="G40" s="87">
        <f t="shared" si="2"/>
        <v>0</v>
      </c>
      <c r="H40" s="88">
        <v>0</v>
      </c>
      <c r="I40" s="89">
        <f t="shared" si="3"/>
        <v>0</v>
      </c>
      <c r="J40" s="90" t="s">
        <v>173</v>
      </c>
      <c r="K40" s="65" t="s">
        <v>158</v>
      </c>
      <c r="M40" s="91" t="s">
        <v>184</v>
      </c>
    </row>
    <row r="41" spans="1:13">
      <c r="A41" s="83">
        <v>20</v>
      </c>
      <c r="B41" s="84">
        <v>430014</v>
      </c>
      <c r="C41" s="85" t="s">
        <v>189</v>
      </c>
      <c r="D41" s="85" t="s">
        <v>40</v>
      </c>
      <c r="E41" s="86">
        <v>1</v>
      </c>
      <c r="F41" s="153"/>
      <c r="G41" s="87">
        <f t="shared" si="2"/>
        <v>0</v>
      </c>
      <c r="H41" s="88">
        <v>0</v>
      </c>
      <c r="I41" s="89">
        <f t="shared" si="3"/>
        <v>0</v>
      </c>
      <c r="J41" s="90" t="s">
        <v>173</v>
      </c>
      <c r="M41" s="91" t="s">
        <v>184</v>
      </c>
    </row>
    <row r="42" spans="1:13">
      <c r="A42" s="83">
        <v>21</v>
      </c>
      <c r="B42" s="84">
        <v>193711</v>
      </c>
      <c r="C42" s="85" t="s">
        <v>190</v>
      </c>
      <c r="D42" s="85" t="s">
        <v>40</v>
      </c>
      <c r="E42" s="86">
        <v>1</v>
      </c>
      <c r="F42" s="153"/>
      <c r="G42" s="87">
        <f t="shared" si="2"/>
        <v>0</v>
      </c>
      <c r="H42" s="88">
        <v>0</v>
      </c>
      <c r="I42" s="89">
        <f t="shared" si="3"/>
        <v>0</v>
      </c>
      <c r="J42" s="90" t="s">
        <v>173</v>
      </c>
      <c r="K42" s="65" t="s">
        <v>158</v>
      </c>
      <c r="M42" s="91" t="s">
        <v>184</v>
      </c>
    </row>
    <row r="43" spans="1:13">
      <c r="A43" s="83">
        <v>22</v>
      </c>
      <c r="B43" s="84">
        <v>101209</v>
      </c>
      <c r="C43" s="85" t="s">
        <v>191</v>
      </c>
      <c r="D43" s="85" t="s">
        <v>76</v>
      </c>
      <c r="E43" s="86">
        <v>2800</v>
      </c>
      <c r="F43" s="153"/>
      <c r="G43" s="87">
        <f t="shared" si="2"/>
        <v>0</v>
      </c>
      <c r="H43" s="88">
        <v>0</v>
      </c>
      <c r="I43" s="89">
        <f t="shared" si="3"/>
        <v>0</v>
      </c>
      <c r="J43" s="90" t="s">
        <v>173</v>
      </c>
      <c r="K43" s="65" t="s">
        <v>158</v>
      </c>
      <c r="M43" s="91" t="s">
        <v>184</v>
      </c>
    </row>
    <row r="44" spans="1:13">
      <c r="A44" s="83">
        <v>23</v>
      </c>
      <c r="B44" s="84">
        <v>101105</v>
      </c>
      <c r="C44" s="85" t="s">
        <v>192</v>
      </c>
      <c r="D44" s="85" t="s">
        <v>76</v>
      </c>
      <c r="E44" s="86">
        <v>600</v>
      </c>
      <c r="F44" s="153"/>
      <c r="G44" s="87">
        <f t="shared" si="2"/>
        <v>0</v>
      </c>
      <c r="H44" s="88">
        <v>0</v>
      </c>
      <c r="I44" s="89">
        <f t="shared" si="3"/>
        <v>0</v>
      </c>
      <c r="J44" s="90" t="s">
        <v>173</v>
      </c>
      <c r="K44" s="65" t="s">
        <v>158</v>
      </c>
      <c r="M44" s="91" t="s">
        <v>184</v>
      </c>
    </row>
    <row r="45" spans="1:13">
      <c r="A45" s="83">
        <v>24</v>
      </c>
      <c r="B45" s="84">
        <v>321500</v>
      </c>
      <c r="C45" s="85" t="s">
        <v>193</v>
      </c>
      <c r="D45" s="85" t="s">
        <v>76</v>
      </c>
      <c r="E45" s="86">
        <v>2800</v>
      </c>
      <c r="F45" s="153"/>
      <c r="G45" s="87">
        <f t="shared" si="2"/>
        <v>0</v>
      </c>
      <c r="H45" s="88">
        <v>0</v>
      </c>
      <c r="I45" s="89">
        <f t="shared" si="3"/>
        <v>0</v>
      </c>
      <c r="J45" s="90" t="s">
        <v>173</v>
      </c>
      <c r="K45" s="65" t="s">
        <v>158</v>
      </c>
      <c r="M45" s="91" t="s">
        <v>184</v>
      </c>
    </row>
    <row r="46" spans="1:13">
      <c r="A46" s="83">
        <v>25</v>
      </c>
      <c r="B46" s="84">
        <v>295011</v>
      </c>
      <c r="C46" s="85" t="s">
        <v>194</v>
      </c>
      <c r="D46" s="85" t="s">
        <v>76</v>
      </c>
      <c r="E46" s="86">
        <v>2000</v>
      </c>
      <c r="F46" s="153"/>
      <c r="G46" s="87">
        <f t="shared" si="2"/>
        <v>0</v>
      </c>
      <c r="H46" s="88">
        <v>0</v>
      </c>
      <c r="I46" s="89">
        <f t="shared" si="3"/>
        <v>0</v>
      </c>
      <c r="J46" s="90" t="s">
        <v>173</v>
      </c>
      <c r="K46" s="65" t="s">
        <v>158</v>
      </c>
      <c r="M46" s="91" t="s">
        <v>184</v>
      </c>
    </row>
    <row r="47" spans="1:13">
      <c r="A47" s="83">
        <v>26</v>
      </c>
      <c r="B47" s="84">
        <v>295073</v>
      </c>
      <c r="C47" s="85" t="s">
        <v>195</v>
      </c>
      <c r="D47" s="85" t="s">
        <v>40</v>
      </c>
      <c r="E47" s="86">
        <v>160</v>
      </c>
      <c r="F47" s="153"/>
      <c r="G47" s="87">
        <f t="shared" si="2"/>
        <v>0</v>
      </c>
      <c r="H47" s="88">
        <v>0</v>
      </c>
      <c r="I47" s="89">
        <f t="shared" si="3"/>
        <v>0</v>
      </c>
      <c r="J47" s="90" t="s">
        <v>173</v>
      </c>
      <c r="K47" s="65" t="s">
        <v>158</v>
      </c>
      <c r="M47" s="91" t="s">
        <v>184</v>
      </c>
    </row>
    <row r="48" spans="1:13" ht="14.45" thickBot="1">
      <c r="A48" s="94">
        <v>27</v>
      </c>
      <c r="B48" s="95">
        <v>295772</v>
      </c>
      <c r="C48" s="96" t="s">
        <v>196</v>
      </c>
      <c r="D48" s="96" t="s">
        <v>40</v>
      </c>
      <c r="E48" s="97">
        <v>64</v>
      </c>
      <c r="F48" s="154"/>
      <c r="G48" s="98">
        <f t="shared" si="2"/>
        <v>0</v>
      </c>
      <c r="H48" s="99">
        <v>0</v>
      </c>
      <c r="I48" s="100">
        <f t="shared" si="3"/>
        <v>0</v>
      </c>
      <c r="J48" s="101" t="s">
        <v>173</v>
      </c>
      <c r="K48" s="65" t="s">
        <v>158</v>
      </c>
      <c r="M48" s="91" t="s">
        <v>184</v>
      </c>
    </row>
    <row r="49" spans="1:13" s="110" customFormat="1">
      <c r="A49" s="102"/>
      <c r="B49" s="103"/>
      <c r="C49" s="104" t="s">
        <v>181</v>
      </c>
      <c r="D49" s="104"/>
      <c r="E49" s="105"/>
      <c r="F49" s="105"/>
      <c r="G49" s="106">
        <f>SUM(G35:G48)</f>
        <v>0</v>
      </c>
      <c r="H49" s="107"/>
      <c r="I49" s="108">
        <f>SUM(I35:I48)</f>
        <v>0</v>
      </c>
      <c r="J49" s="109"/>
      <c r="M49" s="111" t="s">
        <v>184</v>
      </c>
    </row>
    <row r="50" spans="1:13" s="62" customFormat="1" ht="20.100000000000001" customHeight="1">
      <c r="A50" s="112" t="s">
        <v>197</v>
      </c>
      <c r="B50" s="113"/>
      <c r="C50" s="114"/>
      <c r="D50" s="114"/>
      <c r="E50" s="115"/>
      <c r="F50" s="115"/>
      <c r="G50" s="116"/>
      <c r="H50" s="117"/>
      <c r="I50" s="118"/>
      <c r="J50" s="119"/>
      <c r="M50" s="120"/>
    </row>
    <row r="51" spans="1:13">
      <c r="A51" s="83">
        <v>28</v>
      </c>
      <c r="B51" s="84">
        <v>46221</v>
      </c>
      <c r="C51" s="85" t="s">
        <v>198</v>
      </c>
      <c r="D51" s="85" t="s">
        <v>199</v>
      </c>
      <c r="E51" s="86">
        <v>32</v>
      </c>
      <c r="F51" s="153"/>
      <c r="G51" s="87">
        <f t="shared" ref="G51:G66" si="4">E51*F51</f>
        <v>0</v>
      </c>
      <c r="H51" s="88">
        <v>0</v>
      </c>
      <c r="I51" s="89">
        <f t="shared" ref="I51:I66" si="5">E51*H51</f>
        <v>0</v>
      </c>
      <c r="J51" s="90" t="s">
        <v>173</v>
      </c>
      <c r="M51" s="91" t="s">
        <v>200</v>
      </c>
    </row>
    <row r="52" spans="1:13">
      <c r="A52" s="83">
        <v>29</v>
      </c>
      <c r="B52" s="84">
        <v>46325</v>
      </c>
      <c r="C52" s="85" t="s">
        <v>201</v>
      </c>
      <c r="D52" s="85" t="s">
        <v>76</v>
      </c>
      <c r="E52" s="86">
        <v>300</v>
      </c>
      <c r="F52" s="153"/>
      <c r="G52" s="87">
        <f t="shared" si="4"/>
        <v>0</v>
      </c>
      <c r="H52" s="88">
        <v>0</v>
      </c>
      <c r="I52" s="89">
        <f t="shared" si="5"/>
        <v>0</v>
      </c>
      <c r="J52" s="90" t="s">
        <v>173</v>
      </c>
      <c r="K52" s="65" t="s">
        <v>158</v>
      </c>
      <c r="M52" s="91" t="s">
        <v>200</v>
      </c>
    </row>
    <row r="53" spans="1:13">
      <c r="A53" s="83">
        <v>30</v>
      </c>
      <c r="B53" s="84">
        <v>46134</v>
      </c>
      <c r="C53" s="85" t="s">
        <v>202</v>
      </c>
      <c r="D53" s="85" t="s">
        <v>203</v>
      </c>
      <c r="E53" s="86">
        <v>7.98</v>
      </c>
      <c r="F53" s="153"/>
      <c r="G53" s="87">
        <f t="shared" si="4"/>
        <v>0</v>
      </c>
      <c r="H53" s="88">
        <v>0</v>
      </c>
      <c r="I53" s="89">
        <f t="shared" si="5"/>
        <v>0</v>
      </c>
      <c r="J53" s="90" t="s">
        <v>173</v>
      </c>
      <c r="M53" s="91" t="s">
        <v>200</v>
      </c>
    </row>
    <row r="54" spans="1:13">
      <c r="A54" s="83">
        <v>31</v>
      </c>
      <c r="B54" s="84">
        <v>46452</v>
      </c>
      <c r="C54" s="85" t="s">
        <v>204</v>
      </c>
      <c r="D54" s="85" t="s">
        <v>40</v>
      </c>
      <c r="E54" s="86">
        <v>38</v>
      </c>
      <c r="F54" s="153"/>
      <c r="G54" s="87">
        <f t="shared" si="4"/>
        <v>0</v>
      </c>
      <c r="H54" s="88">
        <v>0</v>
      </c>
      <c r="I54" s="89">
        <f t="shared" si="5"/>
        <v>0</v>
      </c>
      <c r="J54" s="90" t="s">
        <v>173</v>
      </c>
      <c r="M54" s="91" t="s">
        <v>200</v>
      </c>
    </row>
    <row r="55" spans="1:13">
      <c r="A55" s="83">
        <v>32</v>
      </c>
      <c r="B55" s="84">
        <v>46134</v>
      </c>
      <c r="C55" s="85" t="s">
        <v>202</v>
      </c>
      <c r="D55" s="85" t="s">
        <v>203</v>
      </c>
      <c r="E55" s="86">
        <v>19.760000000000002</v>
      </c>
      <c r="F55" s="153"/>
      <c r="G55" s="87">
        <f t="shared" si="4"/>
        <v>0</v>
      </c>
      <c r="H55" s="88">
        <v>0</v>
      </c>
      <c r="I55" s="89">
        <f t="shared" si="5"/>
        <v>0</v>
      </c>
      <c r="J55" s="90" t="s">
        <v>173</v>
      </c>
      <c r="M55" s="91" t="s">
        <v>200</v>
      </c>
    </row>
    <row r="56" spans="1:13">
      <c r="A56" s="83">
        <v>33</v>
      </c>
      <c r="B56" s="84">
        <v>46453</v>
      </c>
      <c r="C56" s="85" t="s">
        <v>205</v>
      </c>
      <c r="D56" s="85" t="s">
        <v>40</v>
      </c>
      <c r="E56" s="86">
        <v>26</v>
      </c>
      <c r="F56" s="153"/>
      <c r="G56" s="87">
        <f t="shared" si="4"/>
        <v>0</v>
      </c>
      <c r="H56" s="88">
        <v>0</v>
      </c>
      <c r="I56" s="89">
        <f t="shared" si="5"/>
        <v>0</v>
      </c>
      <c r="J56" s="90" t="s">
        <v>173</v>
      </c>
      <c r="M56" s="91" t="s">
        <v>200</v>
      </c>
    </row>
    <row r="57" spans="1:13">
      <c r="A57" s="83">
        <v>34</v>
      </c>
      <c r="B57" s="84">
        <v>46114</v>
      </c>
      <c r="C57" s="85" t="s">
        <v>206</v>
      </c>
      <c r="D57" s="85" t="s">
        <v>203</v>
      </c>
      <c r="E57" s="86">
        <v>107.8</v>
      </c>
      <c r="F57" s="153"/>
      <c r="G57" s="87">
        <f t="shared" si="4"/>
        <v>0</v>
      </c>
      <c r="H57" s="88">
        <v>0</v>
      </c>
      <c r="I57" s="89">
        <f t="shared" si="5"/>
        <v>0</v>
      </c>
      <c r="J57" s="90" t="s">
        <v>173</v>
      </c>
      <c r="M57" s="91" t="s">
        <v>200</v>
      </c>
    </row>
    <row r="58" spans="1:13">
      <c r="A58" s="83">
        <v>35</v>
      </c>
      <c r="B58" s="84">
        <v>46383</v>
      </c>
      <c r="C58" s="85" t="s">
        <v>207</v>
      </c>
      <c r="D58" s="85" t="s">
        <v>76</v>
      </c>
      <c r="E58" s="86">
        <v>1540</v>
      </c>
      <c r="F58" s="153"/>
      <c r="G58" s="87">
        <f t="shared" si="4"/>
        <v>0</v>
      </c>
      <c r="H58" s="88">
        <v>0</v>
      </c>
      <c r="I58" s="89">
        <f t="shared" si="5"/>
        <v>0</v>
      </c>
      <c r="J58" s="90" t="s">
        <v>173</v>
      </c>
      <c r="M58" s="91" t="s">
        <v>200</v>
      </c>
    </row>
    <row r="59" spans="1:13">
      <c r="A59" s="83">
        <v>36</v>
      </c>
      <c r="B59" s="84">
        <v>46114</v>
      </c>
      <c r="C59" s="85" t="s">
        <v>206</v>
      </c>
      <c r="D59" s="85" t="s">
        <v>203</v>
      </c>
      <c r="E59" s="86">
        <v>2.8</v>
      </c>
      <c r="F59" s="153"/>
      <c r="G59" s="87">
        <f t="shared" si="4"/>
        <v>0</v>
      </c>
      <c r="H59" s="88">
        <v>0</v>
      </c>
      <c r="I59" s="89">
        <f t="shared" si="5"/>
        <v>0</v>
      </c>
      <c r="J59" s="90" t="s">
        <v>173</v>
      </c>
      <c r="M59" s="91" t="s">
        <v>200</v>
      </c>
    </row>
    <row r="60" spans="1:13">
      <c r="A60" s="83">
        <v>37</v>
      </c>
      <c r="B60" s="84">
        <v>46383</v>
      </c>
      <c r="C60" s="85" t="s">
        <v>207</v>
      </c>
      <c r="D60" s="85" t="s">
        <v>76</v>
      </c>
      <c r="E60" s="86">
        <v>40</v>
      </c>
      <c r="F60" s="153"/>
      <c r="G60" s="87">
        <f t="shared" si="4"/>
        <v>0</v>
      </c>
      <c r="H60" s="88">
        <v>0</v>
      </c>
      <c r="I60" s="89">
        <f t="shared" si="5"/>
        <v>0</v>
      </c>
      <c r="J60" s="90" t="s">
        <v>173</v>
      </c>
      <c r="M60" s="91" t="s">
        <v>200</v>
      </c>
    </row>
    <row r="61" spans="1:13">
      <c r="A61" s="83">
        <v>38</v>
      </c>
      <c r="B61" s="84">
        <v>46114</v>
      </c>
      <c r="C61" s="85" t="s">
        <v>206</v>
      </c>
      <c r="D61" s="85" t="s">
        <v>203</v>
      </c>
      <c r="E61" s="86">
        <v>1.75</v>
      </c>
      <c r="F61" s="153"/>
      <c r="G61" s="87">
        <f t="shared" si="4"/>
        <v>0</v>
      </c>
      <c r="H61" s="88">
        <v>0</v>
      </c>
      <c r="I61" s="89">
        <f t="shared" si="5"/>
        <v>0</v>
      </c>
      <c r="J61" s="90" t="s">
        <v>173</v>
      </c>
      <c r="M61" s="91" t="s">
        <v>200</v>
      </c>
    </row>
    <row r="62" spans="1:13">
      <c r="A62" s="83">
        <v>39</v>
      </c>
      <c r="B62" s="84">
        <v>46383</v>
      </c>
      <c r="C62" s="85" t="s">
        <v>207</v>
      </c>
      <c r="D62" s="85" t="s">
        <v>76</v>
      </c>
      <c r="E62" s="86">
        <v>25</v>
      </c>
      <c r="F62" s="153"/>
      <c r="G62" s="87">
        <f t="shared" si="4"/>
        <v>0</v>
      </c>
      <c r="H62" s="88">
        <v>0</v>
      </c>
      <c r="I62" s="89">
        <f t="shared" si="5"/>
        <v>0</v>
      </c>
      <c r="J62" s="90" t="s">
        <v>173</v>
      </c>
      <c r="M62" s="91" t="s">
        <v>200</v>
      </c>
    </row>
    <row r="63" spans="1:13">
      <c r="A63" s="83">
        <v>40</v>
      </c>
      <c r="B63" s="84">
        <v>46114</v>
      </c>
      <c r="C63" s="85" t="s">
        <v>206</v>
      </c>
      <c r="D63" s="85" t="s">
        <v>203</v>
      </c>
      <c r="E63" s="86">
        <v>16</v>
      </c>
      <c r="F63" s="153"/>
      <c r="G63" s="87">
        <f t="shared" si="4"/>
        <v>0</v>
      </c>
      <c r="H63" s="88">
        <v>0</v>
      </c>
      <c r="I63" s="89">
        <f t="shared" si="5"/>
        <v>0</v>
      </c>
      <c r="J63" s="90" t="s">
        <v>173</v>
      </c>
      <c r="M63" s="91" t="s">
        <v>200</v>
      </c>
    </row>
    <row r="64" spans="1:13">
      <c r="A64" s="83">
        <v>41</v>
      </c>
      <c r="B64" s="84">
        <v>46383</v>
      </c>
      <c r="C64" s="85" t="s">
        <v>207</v>
      </c>
      <c r="D64" s="85" t="s">
        <v>76</v>
      </c>
      <c r="E64" s="86">
        <v>160</v>
      </c>
      <c r="F64" s="153"/>
      <c r="G64" s="87">
        <f t="shared" si="4"/>
        <v>0</v>
      </c>
      <c r="H64" s="88">
        <v>0</v>
      </c>
      <c r="I64" s="89">
        <f t="shared" si="5"/>
        <v>0</v>
      </c>
      <c r="J64" s="90" t="s">
        <v>173</v>
      </c>
      <c r="M64" s="91" t="s">
        <v>200</v>
      </c>
    </row>
    <row r="65" spans="1:13">
      <c r="A65" s="83">
        <v>42</v>
      </c>
      <c r="B65" s="84">
        <v>46114</v>
      </c>
      <c r="C65" s="85" t="s">
        <v>206</v>
      </c>
      <c r="D65" s="85" t="s">
        <v>203</v>
      </c>
      <c r="E65" s="86">
        <v>4.5</v>
      </c>
      <c r="F65" s="153"/>
      <c r="G65" s="87">
        <f t="shared" si="4"/>
        <v>0</v>
      </c>
      <c r="H65" s="88">
        <v>0</v>
      </c>
      <c r="I65" s="89">
        <f t="shared" si="5"/>
        <v>0</v>
      </c>
      <c r="J65" s="90" t="s">
        <v>173</v>
      </c>
      <c r="M65" s="91" t="s">
        <v>200</v>
      </c>
    </row>
    <row r="66" spans="1:13" ht="14.45" thickBot="1">
      <c r="A66" s="94">
        <v>43</v>
      </c>
      <c r="B66" s="95">
        <v>46383</v>
      </c>
      <c r="C66" s="96" t="s">
        <v>207</v>
      </c>
      <c r="D66" s="96" t="s">
        <v>76</v>
      </c>
      <c r="E66" s="97">
        <v>45</v>
      </c>
      <c r="F66" s="154"/>
      <c r="G66" s="98">
        <f t="shared" si="4"/>
        <v>0</v>
      </c>
      <c r="H66" s="99">
        <v>0</v>
      </c>
      <c r="I66" s="100">
        <f t="shared" si="5"/>
        <v>0</v>
      </c>
      <c r="J66" s="101" t="s">
        <v>173</v>
      </c>
      <c r="M66" s="91" t="s">
        <v>200</v>
      </c>
    </row>
    <row r="67" spans="1:13" s="110" customFormat="1">
      <c r="A67" s="102"/>
      <c r="B67" s="103"/>
      <c r="C67" s="104" t="s">
        <v>181</v>
      </c>
      <c r="D67" s="104"/>
      <c r="E67" s="105"/>
      <c r="F67" s="105"/>
      <c r="G67" s="106">
        <f>SUM(G51:G66)</f>
        <v>0</v>
      </c>
      <c r="H67" s="107"/>
      <c r="I67" s="108">
        <f>SUM(I51:I66)</f>
        <v>0</v>
      </c>
      <c r="J67" s="109"/>
      <c r="M67" s="111" t="s">
        <v>200</v>
      </c>
    </row>
    <row r="68" spans="1:13" s="62" customFormat="1" ht="20.100000000000001" customHeight="1">
      <c r="A68" s="112" t="s">
        <v>208</v>
      </c>
      <c r="B68" s="113"/>
      <c r="C68" s="114"/>
      <c r="D68" s="114"/>
      <c r="E68" s="115"/>
      <c r="F68" s="115"/>
      <c r="G68" s="116"/>
      <c r="H68" s="117"/>
      <c r="I68" s="118"/>
      <c r="J68" s="119"/>
      <c r="M68" s="120"/>
    </row>
    <row r="69" spans="1:13">
      <c r="A69" s="83">
        <v>44</v>
      </c>
      <c r="B69" s="84">
        <v>210202103</v>
      </c>
      <c r="C69" s="85" t="s">
        <v>209</v>
      </c>
      <c r="D69" s="85" t="s">
        <v>40</v>
      </c>
      <c r="E69" s="86">
        <v>0</v>
      </c>
      <c r="F69" s="153"/>
      <c r="G69" s="87">
        <f t="shared" ref="G69:G96" si="6">E69*F69</f>
        <v>0</v>
      </c>
      <c r="H69" s="88">
        <v>1.07</v>
      </c>
      <c r="I69" s="89">
        <f t="shared" ref="I69:I96" si="7">E69*H69</f>
        <v>0</v>
      </c>
      <c r="J69" s="90" t="s">
        <v>173</v>
      </c>
      <c r="M69" s="91" t="s">
        <v>210</v>
      </c>
    </row>
    <row r="70" spans="1:13">
      <c r="A70" s="83">
        <v>45</v>
      </c>
      <c r="B70" s="84">
        <v>210202103</v>
      </c>
      <c r="C70" s="85" t="s">
        <v>209</v>
      </c>
      <c r="D70" s="85" t="s">
        <v>40</v>
      </c>
      <c r="E70" s="86">
        <v>0</v>
      </c>
      <c r="F70" s="153"/>
      <c r="G70" s="87">
        <f t="shared" si="6"/>
        <v>0</v>
      </c>
      <c r="H70" s="88">
        <v>1.07</v>
      </c>
      <c r="I70" s="89">
        <f t="shared" si="7"/>
        <v>0</v>
      </c>
      <c r="J70" s="90" t="s">
        <v>173</v>
      </c>
      <c r="M70" s="91" t="s">
        <v>210</v>
      </c>
    </row>
    <row r="71" spans="1:13">
      <c r="A71" s="83">
        <v>46</v>
      </c>
      <c r="B71" s="84">
        <v>210202103</v>
      </c>
      <c r="C71" s="85" t="s">
        <v>209</v>
      </c>
      <c r="D71" s="85" t="s">
        <v>40</v>
      </c>
      <c r="E71" s="86">
        <v>0</v>
      </c>
      <c r="F71" s="153"/>
      <c r="G71" s="87">
        <f t="shared" si="6"/>
        <v>0</v>
      </c>
      <c r="H71" s="88">
        <v>1.07</v>
      </c>
      <c r="I71" s="89">
        <f t="shared" si="7"/>
        <v>0</v>
      </c>
      <c r="J71" s="90" t="s">
        <v>173</v>
      </c>
      <c r="M71" s="91" t="s">
        <v>210</v>
      </c>
    </row>
    <row r="72" spans="1:13">
      <c r="A72" s="83">
        <v>47</v>
      </c>
      <c r="B72" s="84">
        <v>210202103</v>
      </c>
      <c r="C72" s="85" t="s">
        <v>209</v>
      </c>
      <c r="D72" s="85" t="s">
        <v>40</v>
      </c>
      <c r="E72" s="86">
        <v>0</v>
      </c>
      <c r="F72" s="153"/>
      <c r="G72" s="87">
        <f t="shared" si="6"/>
        <v>0</v>
      </c>
      <c r="H72" s="88">
        <v>1.07</v>
      </c>
      <c r="I72" s="89">
        <f t="shared" si="7"/>
        <v>0</v>
      </c>
      <c r="J72" s="90" t="s">
        <v>173</v>
      </c>
      <c r="M72" s="91" t="s">
        <v>210</v>
      </c>
    </row>
    <row r="73" spans="1:13">
      <c r="A73" s="83">
        <v>48</v>
      </c>
      <c r="B73" s="84">
        <v>210202103</v>
      </c>
      <c r="C73" s="85" t="s">
        <v>209</v>
      </c>
      <c r="D73" s="85" t="s">
        <v>40</v>
      </c>
      <c r="E73" s="86">
        <v>0</v>
      </c>
      <c r="F73" s="153"/>
      <c r="G73" s="87">
        <f t="shared" si="6"/>
        <v>0</v>
      </c>
      <c r="H73" s="88">
        <v>1.07</v>
      </c>
      <c r="I73" s="89">
        <f t="shared" si="7"/>
        <v>0</v>
      </c>
      <c r="J73" s="90" t="s">
        <v>173</v>
      </c>
      <c r="M73" s="91" t="s">
        <v>210</v>
      </c>
    </row>
    <row r="74" spans="1:13">
      <c r="A74" s="83">
        <v>49</v>
      </c>
      <c r="B74" s="84">
        <v>210202103</v>
      </c>
      <c r="C74" s="85" t="s">
        <v>209</v>
      </c>
      <c r="D74" s="85" t="s">
        <v>40</v>
      </c>
      <c r="E74" s="86">
        <v>0</v>
      </c>
      <c r="F74" s="153"/>
      <c r="G74" s="87">
        <f t="shared" si="6"/>
        <v>0</v>
      </c>
      <c r="H74" s="88">
        <v>1.07</v>
      </c>
      <c r="I74" s="89">
        <f t="shared" si="7"/>
        <v>0</v>
      </c>
      <c r="J74" s="90" t="s">
        <v>173</v>
      </c>
      <c r="M74" s="91" t="s">
        <v>210</v>
      </c>
    </row>
    <row r="75" spans="1:13">
      <c r="A75" s="83">
        <v>50</v>
      </c>
      <c r="B75" s="84">
        <v>210202103</v>
      </c>
      <c r="C75" s="85" t="s">
        <v>209</v>
      </c>
      <c r="D75" s="85" t="s">
        <v>40</v>
      </c>
      <c r="E75" s="86">
        <v>0</v>
      </c>
      <c r="F75" s="153"/>
      <c r="G75" s="87">
        <f t="shared" si="6"/>
        <v>0</v>
      </c>
      <c r="H75" s="88">
        <v>1.07</v>
      </c>
      <c r="I75" s="89">
        <f t="shared" si="7"/>
        <v>0</v>
      </c>
      <c r="J75" s="90" t="s">
        <v>173</v>
      </c>
      <c r="M75" s="91" t="s">
        <v>210</v>
      </c>
    </row>
    <row r="76" spans="1:13">
      <c r="A76" s="83">
        <v>51</v>
      </c>
      <c r="B76" s="84">
        <v>210204011</v>
      </c>
      <c r="C76" s="85" t="s">
        <v>211</v>
      </c>
      <c r="D76" s="85" t="s">
        <v>40</v>
      </c>
      <c r="E76" s="86">
        <v>26</v>
      </c>
      <c r="F76" s="153"/>
      <c r="G76" s="87">
        <f t="shared" si="6"/>
        <v>0</v>
      </c>
      <c r="H76" s="88">
        <v>4.5599999999999996</v>
      </c>
      <c r="I76" s="89">
        <f t="shared" si="7"/>
        <v>118.55999999999999</v>
      </c>
      <c r="J76" s="90" t="s">
        <v>173</v>
      </c>
      <c r="M76" s="91" t="s">
        <v>210</v>
      </c>
    </row>
    <row r="77" spans="1:13">
      <c r="A77" s="83">
        <v>52</v>
      </c>
      <c r="B77" s="84">
        <v>210204002</v>
      </c>
      <c r="C77" s="85" t="s">
        <v>212</v>
      </c>
      <c r="D77" s="85" t="s">
        <v>40</v>
      </c>
      <c r="E77" s="86">
        <v>38</v>
      </c>
      <c r="F77" s="153"/>
      <c r="G77" s="87">
        <f t="shared" si="6"/>
        <v>0</v>
      </c>
      <c r="H77" s="88">
        <v>1.68</v>
      </c>
      <c r="I77" s="89">
        <f t="shared" si="7"/>
        <v>63.839999999999996</v>
      </c>
      <c r="J77" s="90" t="s">
        <v>173</v>
      </c>
      <c r="M77" s="91" t="s">
        <v>210</v>
      </c>
    </row>
    <row r="78" spans="1:13">
      <c r="A78" s="83">
        <v>53</v>
      </c>
      <c r="B78" s="84">
        <v>210204103</v>
      </c>
      <c r="C78" s="85" t="s">
        <v>213</v>
      </c>
      <c r="D78" s="85" t="s">
        <v>40</v>
      </c>
      <c r="E78" s="86">
        <v>7</v>
      </c>
      <c r="F78" s="153"/>
      <c r="G78" s="87">
        <f t="shared" si="6"/>
        <v>0</v>
      </c>
      <c r="H78" s="88">
        <v>2.71</v>
      </c>
      <c r="I78" s="89">
        <f t="shared" si="7"/>
        <v>18.97</v>
      </c>
      <c r="J78" s="90" t="s">
        <v>173</v>
      </c>
      <c r="M78" s="91" t="s">
        <v>210</v>
      </c>
    </row>
    <row r="79" spans="1:13">
      <c r="A79" s="83">
        <v>54</v>
      </c>
      <c r="B79" s="84">
        <v>210204105</v>
      </c>
      <c r="C79" s="85" t="s">
        <v>214</v>
      </c>
      <c r="D79" s="85" t="s">
        <v>40</v>
      </c>
      <c r="E79" s="86">
        <v>14</v>
      </c>
      <c r="F79" s="153"/>
      <c r="G79" s="87">
        <f t="shared" si="6"/>
        <v>0</v>
      </c>
      <c r="H79" s="88">
        <v>3.13</v>
      </c>
      <c r="I79" s="89">
        <f t="shared" si="7"/>
        <v>43.82</v>
      </c>
      <c r="J79" s="90" t="s">
        <v>173</v>
      </c>
      <c r="M79" s="91" t="s">
        <v>210</v>
      </c>
    </row>
    <row r="80" spans="1:13">
      <c r="A80" s="83">
        <v>55</v>
      </c>
      <c r="B80" s="84">
        <v>210204103</v>
      </c>
      <c r="C80" s="85" t="s">
        <v>213</v>
      </c>
      <c r="D80" s="85" t="s">
        <v>40</v>
      </c>
      <c r="E80" s="86">
        <v>5</v>
      </c>
      <c r="F80" s="153"/>
      <c r="G80" s="87">
        <f t="shared" si="6"/>
        <v>0</v>
      </c>
      <c r="H80" s="88">
        <v>2.71</v>
      </c>
      <c r="I80" s="89">
        <f t="shared" si="7"/>
        <v>13.55</v>
      </c>
      <c r="J80" s="90" t="s">
        <v>173</v>
      </c>
      <c r="M80" s="91" t="s">
        <v>210</v>
      </c>
    </row>
    <row r="81" spans="1:13">
      <c r="A81" s="83">
        <v>56</v>
      </c>
      <c r="B81" s="84">
        <v>210120401</v>
      </c>
      <c r="C81" s="85" t="s">
        <v>215</v>
      </c>
      <c r="D81" s="85" t="s">
        <v>40</v>
      </c>
      <c r="E81" s="86">
        <v>15</v>
      </c>
      <c r="F81" s="153"/>
      <c r="G81" s="87">
        <f t="shared" si="6"/>
        <v>0</v>
      </c>
      <c r="H81" s="88">
        <v>0.19</v>
      </c>
      <c r="I81" s="89">
        <f t="shared" si="7"/>
        <v>2.85</v>
      </c>
      <c r="J81" s="90" t="s">
        <v>173</v>
      </c>
      <c r="M81" s="91" t="s">
        <v>210</v>
      </c>
    </row>
    <row r="82" spans="1:13">
      <c r="A82" s="83">
        <v>57</v>
      </c>
      <c r="B82" s="84">
        <v>210204201</v>
      </c>
      <c r="C82" s="85" t="s">
        <v>216</v>
      </c>
      <c r="D82" s="85" t="s">
        <v>40</v>
      </c>
      <c r="E82" s="86">
        <v>42</v>
      </c>
      <c r="F82" s="153"/>
      <c r="G82" s="87">
        <f t="shared" si="6"/>
        <v>0</v>
      </c>
      <c r="H82" s="88">
        <v>1.37</v>
      </c>
      <c r="I82" s="89">
        <f t="shared" si="7"/>
        <v>57.540000000000006</v>
      </c>
      <c r="J82" s="90" t="s">
        <v>173</v>
      </c>
      <c r="M82" s="91" t="s">
        <v>210</v>
      </c>
    </row>
    <row r="83" spans="1:13">
      <c r="A83" s="83">
        <v>58</v>
      </c>
      <c r="B83" s="84">
        <v>210204201</v>
      </c>
      <c r="C83" s="85" t="s">
        <v>216</v>
      </c>
      <c r="D83" s="85" t="s">
        <v>40</v>
      </c>
      <c r="E83" s="86">
        <v>21</v>
      </c>
      <c r="F83" s="153"/>
      <c r="G83" s="87">
        <f t="shared" si="6"/>
        <v>0</v>
      </c>
      <c r="H83" s="88">
        <v>1.37</v>
      </c>
      <c r="I83" s="89">
        <f t="shared" si="7"/>
        <v>28.770000000000003</v>
      </c>
      <c r="J83" s="90" t="s">
        <v>173</v>
      </c>
      <c r="M83" s="91" t="s">
        <v>210</v>
      </c>
    </row>
    <row r="84" spans="1:13">
      <c r="A84" s="83">
        <v>59</v>
      </c>
      <c r="B84" s="84">
        <v>210204201</v>
      </c>
      <c r="C84" s="85" t="s">
        <v>216</v>
      </c>
      <c r="D84" s="85" t="s">
        <v>40</v>
      </c>
      <c r="E84" s="86">
        <v>1</v>
      </c>
      <c r="F84" s="153"/>
      <c r="G84" s="87">
        <f t="shared" si="6"/>
        <v>0</v>
      </c>
      <c r="H84" s="88">
        <v>1.37</v>
      </c>
      <c r="I84" s="89">
        <f t="shared" si="7"/>
        <v>1.37</v>
      </c>
      <c r="J84" s="90" t="s">
        <v>173</v>
      </c>
      <c r="M84" s="91" t="s">
        <v>210</v>
      </c>
    </row>
    <row r="85" spans="1:13">
      <c r="A85" s="83">
        <v>60</v>
      </c>
      <c r="B85" s="84">
        <v>210101201</v>
      </c>
      <c r="C85" s="85" t="s">
        <v>217</v>
      </c>
      <c r="D85" s="85" t="s">
        <v>40</v>
      </c>
      <c r="E85" s="86">
        <v>1</v>
      </c>
      <c r="F85" s="153"/>
      <c r="G85" s="87">
        <f t="shared" si="6"/>
        <v>0</v>
      </c>
      <c r="H85" s="88">
        <v>4.1399999999999997</v>
      </c>
      <c r="I85" s="89">
        <f t="shared" si="7"/>
        <v>4.1399999999999997</v>
      </c>
      <c r="J85" s="90" t="s">
        <v>173</v>
      </c>
      <c r="M85" s="91" t="s">
        <v>210</v>
      </c>
    </row>
    <row r="86" spans="1:13">
      <c r="A86" s="83">
        <v>61</v>
      </c>
      <c r="B86" s="84">
        <v>210810013</v>
      </c>
      <c r="C86" s="85" t="s">
        <v>218</v>
      </c>
      <c r="D86" s="85" t="s">
        <v>76</v>
      </c>
      <c r="E86" s="86">
        <v>2800</v>
      </c>
      <c r="F86" s="153"/>
      <c r="G86" s="87">
        <f t="shared" si="6"/>
        <v>0</v>
      </c>
      <c r="H86" s="88">
        <v>5.7000000000000002E-2</v>
      </c>
      <c r="I86" s="89">
        <f t="shared" si="7"/>
        <v>159.6</v>
      </c>
      <c r="J86" s="90" t="s">
        <v>173</v>
      </c>
      <c r="M86" s="91" t="s">
        <v>210</v>
      </c>
    </row>
    <row r="87" spans="1:13">
      <c r="A87" s="83">
        <v>62</v>
      </c>
      <c r="B87" s="84">
        <v>210810008</v>
      </c>
      <c r="C87" s="85" t="s">
        <v>219</v>
      </c>
      <c r="D87" s="85" t="s">
        <v>76</v>
      </c>
      <c r="E87" s="86">
        <v>600</v>
      </c>
      <c r="F87" s="153"/>
      <c r="G87" s="87">
        <f t="shared" si="6"/>
        <v>0</v>
      </c>
      <c r="H87" s="88">
        <v>4.5999999999999999E-2</v>
      </c>
      <c r="I87" s="89">
        <f t="shared" si="7"/>
        <v>27.599999999999998</v>
      </c>
      <c r="J87" s="90" t="s">
        <v>173</v>
      </c>
      <c r="M87" s="91" t="s">
        <v>210</v>
      </c>
    </row>
    <row r="88" spans="1:13">
      <c r="A88" s="83">
        <v>63</v>
      </c>
      <c r="B88" s="84">
        <v>210010123</v>
      </c>
      <c r="C88" s="85" t="s">
        <v>220</v>
      </c>
      <c r="D88" s="85" t="s">
        <v>76</v>
      </c>
      <c r="E88" s="86">
        <v>2800</v>
      </c>
      <c r="F88" s="153"/>
      <c r="G88" s="87">
        <f t="shared" si="6"/>
        <v>0</v>
      </c>
      <c r="H88" s="88">
        <v>0.12</v>
      </c>
      <c r="I88" s="89">
        <f t="shared" si="7"/>
        <v>336</v>
      </c>
      <c r="J88" s="90" t="s">
        <v>173</v>
      </c>
      <c r="M88" s="91" t="s">
        <v>210</v>
      </c>
    </row>
    <row r="89" spans="1:13">
      <c r="A89" s="83">
        <v>64</v>
      </c>
      <c r="B89" s="84">
        <v>210220022</v>
      </c>
      <c r="C89" s="85" t="s">
        <v>221</v>
      </c>
      <c r="D89" s="85" t="s">
        <v>76</v>
      </c>
      <c r="E89" s="86">
        <v>2000</v>
      </c>
      <c r="F89" s="153"/>
      <c r="G89" s="87">
        <f t="shared" si="6"/>
        <v>0</v>
      </c>
      <c r="H89" s="88">
        <v>0.123</v>
      </c>
      <c r="I89" s="89">
        <f t="shared" si="7"/>
        <v>246</v>
      </c>
      <c r="J89" s="90" t="s">
        <v>173</v>
      </c>
      <c r="M89" s="91" t="s">
        <v>210</v>
      </c>
    </row>
    <row r="90" spans="1:13">
      <c r="A90" s="83">
        <v>65</v>
      </c>
      <c r="B90" s="84">
        <v>210220301</v>
      </c>
      <c r="C90" s="85" t="s">
        <v>222</v>
      </c>
      <c r="D90" s="85" t="s">
        <v>40</v>
      </c>
      <c r="E90" s="86">
        <v>160</v>
      </c>
      <c r="F90" s="153"/>
      <c r="G90" s="87">
        <f t="shared" si="6"/>
        <v>0</v>
      </c>
      <c r="H90" s="88">
        <v>0.251</v>
      </c>
      <c r="I90" s="89">
        <f t="shared" si="7"/>
        <v>40.159999999999997</v>
      </c>
      <c r="J90" s="90" t="s">
        <v>173</v>
      </c>
      <c r="M90" s="91" t="s">
        <v>210</v>
      </c>
    </row>
    <row r="91" spans="1:13">
      <c r="A91" s="83">
        <v>66</v>
      </c>
      <c r="B91" s="84">
        <v>210220441</v>
      </c>
      <c r="C91" s="85" t="s">
        <v>223</v>
      </c>
      <c r="D91" s="85" t="s">
        <v>40</v>
      </c>
      <c r="E91" s="86">
        <v>160</v>
      </c>
      <c r="F91" s="153"/>
      <c r="G91" s="87">
        <f t="shared" si="6"/>
        <v>0</v>
      </c>
      <c r="H91" s="88">
        <v>0.2</v>
      </c>
      <c r="I91" s="89">
        <f t="shared" si="7"/>
        <v>32</v>
      </c>
      <c r="J91" s="90" t="s">
        <v>173</v>
      </c>
      <c r="K91" s="65" t="s">
        <v>158</v>
      </c>
      <c r="M91" s="91" t="s">
        <v>210</v>
      </c>
    </row>
    <row r="92" spans="1:13">
      <c r="A92" s="83">
        <v>67</v>
      </c>
      <c r="B92" s="84">
        <v>210220301</v>
      </c>
      <c r="C92" s="85" t="s">
        <v>222</v>
      </c>
      <c r="D92" s="85" t="s">
        <v>40</v>
      </c>
      <c r="E92" s="86">
        <v>64</v>
      </c>
      <c r="F92" s="153"/>
      <c r="G92" s="87">
        <f t="shared" si="6"/>
        <v>0</v>
      </c>
      <c r="H92" s="88">
        <v>0.251</v>
      </c>
      <c r="I92" s="89">
        <f t="shared" si="7"/>
        <v>16.064</v>
      </c>
      <c r="J92" s="90" t="s">
        <v>173</v>
      </c>
      <c r="M92" s="91" t="s">
        <v>210</v>
      </c>
    </row>
    <row r="93" spans="1:13">
      <c r="A93" s="83">
        <v>68</v>
      </c>
      <c r="B93" s="84">
        <v>210100003</v>
      </c>
      <c r="C93" s="85" t="s">
        <v>224</v>
      </c>
      <c r="D93" s="85" t="s">
        <v>40</v>
      </c>
      <c r="E93" s="86">
        <v>20</v>
      </c>
      <c r="F93" s="153"/>
      <c r="G93" s="87">
        <f t="shared" si="6"/>
        <v>0</v>
      </c>
      <c r="H93" s="88">
        <v>7.6999999999999999E-2</v>
      </c>
      <c r="I93" s="89">
        <f t="shared" si="7"/>
        <v>1.54</v>
      </c>
      <c r="J93" s="90" t="s">
        <v>173</v>
      </c>
      <c r="K93" s="65" t="s">
        <v>158</v>
      </c>
      <c r="M93" s="91" t="s">
        <v>210</v>
      </c>
    </row>
    <row r="94" spans="1:13">
      <c r="A94" s="83">
        <v>69</v>
      </c>
      <c r="B94" s="84">
        <v>210100102</v>
      </c>
      <c r="C94" s="85" t="s">
        <v>225</v>
      </c>
      <c r="D94" s="85" t="s">
        <v>40</v>
      </c>
      <c r="E94" s="86">
        <v>4</v>
      </c>
      <c r="F94" s="153"/>
      <c r="G94" s="87">
        <f t="shared" si="6"/>
        <v>0</v>
      </c>
      <c r="H94" s="88">
        <v>0.2</v>
      </c>
      <c r="I94" s="89">
        <f t="shared" si="7"/>
        <v>0.8</v>
      </c>
      <c r="J94" s="90" t="s">
        <v>173</v>
      </c>
      <c r="K94" s="65" t="s">
        <v>158</v>
      </c>
      <c r="M94" s="91" t="s">
        <v>210</v>
      </c>
    </row>
    <row r="95" spans="1:13">
      <c r="A95" s="83">
        <v>70</v>
      </c>
      <c r="B95" s="84">
        <v>210100101</v>
      </c>
      <c r="C95" s="85" t="s">
        <v>226</v>
      </c>
      <c r="D95" s="85" t="s">
        <v>40</v>
      </c>
      <c r="E95" s="86">
        <v>484</v>
      </c>
      <c r="F95" s="153"/>
      <c r="G95" s="87">
        <f t="shared" si="6"/>
        <v>0</v>
      </c>
      <c r="H95" s="88">
        <v>6.7000000000000004E-2</v>
      </c>
      <c r="I95" s="89">
        <f t="shared" si="7"/>
        <v>32.428000000000004</v>
      </c>
      <c r="J95" s="90" t="s">
        <v>173</v>
      </c>
      <c r="K95" s="65" t="s">
        <v>158</v>
      </c>
      <c r="M95" s="91" t="s">
        <v>210</v>
      </c>
    </row>
    <row r="96" spans="1:13" ht="14.45" thickBot="1">
      <c r="A96" s="94">
        <v>71</v>
      </c>
      <c r="B96" s="95">
        <v>210100101</v>
      </c>
      <c r="C96" s="96" t="s">
        <v>227</v>
      </c>
      <c r="D96" s="96" t="s">
        <v>40</v>
      </c>
      <c r="E96" s="97">
        <v>192</v>
      </c>
      <c r="F96" s="154"/>
      <c r="G96" s="98">
        <f t="shared" si="6"/>
        <v>0</v>
      </c>
      <c r="H96" s="99">
        <v>6.7000000000000004E-2</v>
      </c>
      <c r="I96" s="100">
        <f t="shared" si="7"/>
        <v>12.864000000000001</v>
      </c>
      <c r="J96" s="101" t="s">
        <v>173</v>
      </c>
      <c r="K96" s="65" t="s">
        <v>158</v>
      </c>
      <c r="M96" s="91" t="s">
        <v>210</v>
      </c>
    </row>
    <row r="97" spans="1:13" s="110" customFormat="1">
      <c r="A97" s="102"/>
      <c r="B97" s="103"/>
      <c r="C97" s="104" t="s">
        <v>181</v>
      </c>
      <c r="D97" s="104"/>
      <c r="E97" s="105"/>
      <c r="F97" s="105"/>
      <c r="G97" s="106">
        <f>SUM(G69:G96)</f>
        <v>0</v>
      </c>
      <c r="H97" s="107"/>
      <c r="I97" s="108">
        <f>SUM(I69:I96)</f>
        <v>1258.4660000000003</v>
      </c>
      <c r="J97" s="109"/>
      <c r="M97" s="111" t="s">
        <v>210</v>
      </c>
    </row>
    <row r="98" spans="1:13" s="62" customFormat="1" ht="20.100000000000001" customHeight="1">
      <c r="A98" s="112" t="s">
        <v>228</v>
      </c>
      <c r="B98" s="113"/>
      <c r="C98" s="114"/>
      <c r="D98" s="114"/>
      <c r="E98" s="115"/>
      <c r="F98" s="115"/>
      <c r="G98" s="116"/>
      <c r="H98" s="117"/>
      <c r="I98" s="118"/>
      <c r="J98" s="119"/>
      <c r="M98" s="120"/>
    </row>
    <row r="99" spans="1:13">
      <c r="A99" s="83">
        <v>72</v>
      </c>
      <c r="B99" s="84">
        <v>210204021</v>
      </c>
      <c r="C99" s="85" t="s">
        <v>229</v>
      </c>
      <c r="D99" s="85" t="s">
        <v>40</v>
      </c>
      <c r="E99" s="86">
        <v>19</v>
      </c>
      <c r="F99" s="153"/>
      <c r="G99" s="87">
        <f t="shared" ref="G99:G106" si="8">E99*F99</f>
        <v>0</v>
      </c>
      <c r="H99" s="88">
        <v>1.9650000000000001</v>
      </c>
      <c r="I99" s="89">
        <f t="shared" ref="I99:I106" si="9">E99*H99</f>
        <v>37.335000000000001</v>
      </c>
      <c r="J99" s="90" t="s">
        <v>173</v>
      </c>
      <c r="K99" s="65" t="s">
        <v>158</v>
      </c>
      <c r="M99" s="91" t="s">
        <v>230</v>
      </c>
    </row>
    <row r="100" spans="1:13">
      <c r="A100" s="83">
        <v>73</v>
      </c>
      <c r="B100" s="84">
        <v>210204011</v>
      </c>
      <c r="C100" s="85" t="s">
        <v>231</v>
      </c>
      <c r="D100" s="85" t="s">
        <v>40</v>
      </c>
      <c r="E100" s="86">
        <v>6</v>
      </c>
      <c r="F100" s="153"/>
      <c r="G100" s="87">
        <f t="shared" si="8"/>
        <v>0</v>
      </c>
      <c r="H100" s="88">
        <v>2.2799999999999998</v>
      </c>
      <c r="I100" s="89">
        <f t="shared" si="9"/>
        <v>13.68</v>
      </c>
      <c r="J100" s="90" t="s">
        <v>173</v>
      </c>
      <c r="K100" s="65" t="s">
        <v>158</v>
      </c>
      <c r="M100" s="91" t="s">
        <v>230</v>
      </c>
    </row>
    <row r="101" spans="1:13">
      <c r="A101" s="83">
        <v>74</v>
      </c>
      <c r="B101" s="84">
        <v>210204002</v>
      </c>
      <c r="C101" s="85" t="s">
        <v>232</v>
      </c>
      <c r="D101" s="85" t="s">
        <v>40</v>
      </c>
      <c r="E101" s="86">
        <v>22</v>
      </c>
      <c r="F101" s="153"/>
      <c r="G101" s="87">
        <f t="shared" si="8"/>
        <v>0</v>
      </c>
      <c r="H101" s="88">
        <v>0.84</v>
      </c>
      <c r="I101" s="89">
        <f t="shared" si="9"/>
        <v>18.48</v>
      </c>
      <c r="J101" s="90" t="s">
        <v>173</v>
      </c>
      <c r="K101" s="65" t="s">
        <v>158</v>
      </c>
      <c r="M101" s="91" t="s">
        <v>230</v>
      </c>
    </row>
    <row r="102" spans="1:13">
      <c r="A102" s="83">
        <v>75</v>
      </c>
      <c r="B102" s="84">
        <v>210204103</v>
      </c>
      <c r="C102" s="85" t="s">
        <v>233</v>
      </c>
      <c r="D102" s="85" t="s">
        <v>40</v>
      </c>
      <c r="E102" s="86">
        <v>25</v>
      </c>
      <c r="F102" s="153"/>
      <c r="G102" s="87">
        <f t="shared" si="8"/>
        <v>0</v>
      </c>
      <c r="H102" s="88">
        <v>1.355</v>
      </c>
      <c r="I102" s="89">
        <f t="shared" si="9"/>
        <v>33.875</v>
      </c>
      <c r="J102" s="90" t="s">
        <v>173</v>
      </c>
      <c r="K102" s="65" t="s">
        <v>158</v>
      </c>
      <c r="M102" s="91" t="s">
        <v>230</v>
      </c>
    </row>
    <row r="103" spans="1:13">
      <c r="A103" s="83">
        <v>76</v>
      </c>
      <c r="B103" s="84">
        <v>210202103</v>
      </c>
      <c r="C103" s="85" t="s">
        <v>234</v>
      </c>
      <c r="D103" s="85" t="s">
        <v>40</v>
      </c>
      <c r="E103" s="86">
        <v>28</v>
      </c>
      <c r="F103" s="153"/>
      <c r="G103" s="87">
        <f t="shared" si="8"/>
        <v>0</v>
      </c>
      <c r="H103" s="88">
        <v>0.53500000000000003</v>
      </c>
      <c r="I103" s="89">
        <f t="shared" si="9"/>
        <v>14.98</v>
      </c>
      <c r="J103" s="90" t="s">
        <v>173</v>
      </c>
      <c r="K103" s="65" t="s">
        <v>158</v>
      </c>
      <c r="M103" s="91" t="s">
        <v>230</v>
      </c>
    </row>
    <row r="104" spans="1:13">
      <c r="A104" s="83">
        <v>77</v>
      </c>
      <c r="B104" s="84">
        <v>210202104</v>
      </c>
      <c r="C104" s="85" t="s">
        <v>235</v>
      </c>
      <c r="D104" s="85" t="s">
        <v>40</v>
      </c>
      <c r="E104" s="86">
        <v>22</v>
      </c>
      <c r="F104" s="153"/>
      <c r="G104" s="87">
        <f t="shared" si="8"/>
        <v>0</v>
      </c>
      <c r="H104" s="88">
        <v>0.35599999999999998</v>
      </c>
      <c r="I104" s="89">
        <f t="shared" si="9"/>
        <v>7.8319999999999999</v>
      </c>
      <c r="J104" s="90" t="s">
        <v>173</v>
      </c>
      <c r="K104" s="65" t="s">
        <v>158</v>
      </c>
      <c r="M104" s="91" t="s">
        <v>230</v>
      </c>
    </row>
    <row r="105" spans="1:13">
      <c r="A105" s="83">
        <v>78</v>
      </c>
      <c r="B105" s="84">
        <v>210100003</v>
      </c>
      <c r="C105" s="85" t="s">
        <v>236</v>
      </c>
      <c r="D105" s="85" t="s">
        <v>40</v>
      </c>
      <c r="E105" s="86">
        <v>16</v>
      </c>
      <c r="F105" s="153"/>
      <c r="G105" s="87">
        <f t="shared" si="8"/>
        <v>0</v>
      </c>
      <c r="H105" s="88">
        <v>3.9E-2</v>
      </c>
      <c r="I105" s="89">
        <f t="shared" si="9"/>
        <v>0.624</v>
      </c>
      <c r="J105" s="90" t="s">
        <v>173</v>
      </c>
      <c r="K105" s="65" t="s">
        <v>158</v>
      </c>
      <c r="M105" s="91" t="s">
        <v>230</v>
      </c>
    </row>
    <row r="106" spans="1:13" ht="14.45" thickBot="1">
      <c r="A106" s="94">
        <v>79</v>
      </c>
      <c r="B106" s="95">
        <v>210100102</v>
      </c>
      <c r="C106" s="96" t="s">
        <v>237</v>
      </c>
      <c r="D106" s="96" t="s">
        <v>40</v>
      </c>
      <c r="E106" s="97">
        <v>100</v>
      </c>
      <c r="F106" s="154"/>
      <c r="G106" s="98">
        <f t="shared" si="8"/>
        <v>0</v>
      </c>
      <c r="H106" s="99">
        <v>0.1</v>
      </c>
      <c r="I106" s="100">
        <f t="shared" si="9"/>
        <v>10</v>
      </c>
      <c r="J106" s="101" t="s">
        <v>173</v>
      </c>
      <c r="K106" s="65" t="s">
        <v>158</v>
      </c>
      <c r="M106" s="91" t="s">
        <v>230</v>
      </c>
    </row>
    <row r="107" spans="1:13" s="110" customFormat="1">
      <c r="A107" s="102"/>
      <c r="B107" s="103"/>
      <c r="C107" s="104" t="s">
        <v>181</v>
      </c>
      <c r="D107" s="104"/>
      <c r="E107" s="105"/>
      <c r="F107" s="105"/>
      <c r="G107" s="106">
        <f>SUM(G99:G106)</f>
        <v>0</v>
      </c>
      <c r="H107" s="107"/>
      <c r="I107" s="108">
        <f>SUM(I99:I106)</f>
        <v>136.80599999999998</v>
      </c>
      <c r="J107" s="109"/>
      <c r="M107" s="111" t="s">
        <v>230</v>
      </c>
    </row>
    <row r="108" spans="1:13" s="62" customFormat="1" ht="20.100000000000001" customHeight="1">
      <c r="A108" s="112" t="s">
        <v>238</v>
      </c>
      <c r="B108" s="113"/>
      <c r="C108" s="114"/>
      <c r="D108" s="114"/>
      <c r="E108" s="115"/>
      <c r="F108" s="115"/>
      <c r="G108" s="116"/>
      <c r="H108" s="117"/>
      <c r="I108" s="118"/>
      <c r="J108" s="119"/>
      <c r="M108" s="120"/>
    </row>
    <row r="109" spans="1:13">
      <c r="A109" s="83">
        <v>80</v>
      </c>
      <c r="B109" s="84">
        <v>460510021</v>
      </c>
      <c r="C109" s="85" t="s">
        <v>239</v>
      </c>
      <c r="D109" s="85" t="s">
        <v>76</v>
      </c>
      <c r="E109" s="86">
        <v>300</v>
      </c>
      <c r="F109" s="153"/>
      <c r="G109" s="87">
        <f t="shared" ref="G109:G155" si="10">E109*F109</f>
        <v>0</v>
      </c>
      <c r="H109" s="88">
        <v>0.11799999999999999</v>
      </c>
      <c r="I109" s="89">
        <f t="shared" ref="I109:I155" si="11">E109*H109</f>
        <v>35.4</v>
      </c>
      <c r="J109" s="90" t="s">
        <v>173</v>
      </c>
      <c r="M109" s="91" t="s">
        <v>240</v>
      </c>
    </row>
    <row r="110" spans="1:13">
      <c r="A110" s="83">
        <v>81</v>
      </c>
      <c r="B110" s="84">
        <v>460100002</v>
      </c>
      <c r="C110" s="85" t="s">
        <v>241</v>
      </c>
      <c r="D110" s="85" t="s">
        <v>40</v>
      </c>
      <c r="E110" s="86">
        <v>38</v>
      </c>
      <c r="F110" s="153"/>
      <c r="G110" s="87">
        <f t="shared" si="10"/>
        <v>0</v>
      </c>
      <c r="H110" s="88">
        <v>2.89</v>
      </c>
      <c r="I110" s="89">
        <f t="shared" si="11"/>
        <v>109.82000000000001</v>
      </c>
      <c r="J110" s="90" t="s">
        <v>173</v>
      </c>
      <c r="K110" s="65" t="s">
        <v>158</v>
      </c>
      <c r="M110" s="91" t="s">
        <v>240</v>
      </c>
    </row>
    <row r="111" spans="1:13">
      <c r="A111" s="83">
        <v>82</v>
      </c>
      <c r="B111" s="84">
        <v>460050703</v>
      </c>
      <c r="C111" s="85" t="s">
        <v>242</v>
      </c>
      <c r="D111" s="85" t="s">
        <v>203</v>
      </c>
      <c r="E111" s="86">
        <v>9.5</v>
      </c>
      <c r="F111" s="153"/>
      <c r="G111" s="87">
        <f t="shared" si="10"/>
        <v>0</v>
      </c>
      <c r="H111" s="88">
        <v>5.54</v>
      </c>
      <c r="I111" s="89">
        <f t="shared" si="11"/>
        <v>52.63</v>
      </c>
      <c r="J111" s="90" t="s">
        <v>173</v>
      </c>
      <c r="M111" s="91" t="s">
        <v>240</v>
      </c>
    </row>
    <row r="112" spans="1:13">
      <c r="A112" s="83">
        <v>83</v>
      </c>
      <c r="B112" s="84">
        <v>460600001</v>
      </c>
      <c r="C112" s="85" t="s">
        <v>243</v>
      </c>
      <c r="D112" s="85" t="s">
        <v>203</v>
      </c>
      <c r="E112" s="86">
        <v>9.5</v>
      </c>
      <c r="F112" s="153"/>
      <c r="G112" s="87">
        <f t="shared" si="10"/>
        <v>0</v>
      </c>
      <c r="H112" s="88">
        <v>2.2799999999999998</v>
      </c>
      <c r="I112" s="89">
        <f t="shared" si="11"/>
        <v>21.659999999999997</v>
      </c>
      <c r="J112" s="90" t="s">
        <v>173</v>
      </c>
      <c r="M112" s="91" t="s">
        <v>240</v>
      </c>
    </row>
    <row r="113" spans="1:13">
      <c r="A113" s="83">
        <v>84</v>
      </c>
      <c r="B113" s="84">
        <v>460100003</v>
      </c>
      <c r="C113" s="85" t="s">
        <v>244</v>
      </c>
      <c r="D113" s="85" t="s">
        <v>40</v>
      </c>
      <c r="E113" s="86">
        <v>26</v>
      </c>
      <c r="F113" s="153"/>
      <c r="G113" s="87">
        <f t="shared" si="10"/>
        <v>0</v>
      </c>
      <c r="H113" s="88">
        <v>2.89</v>
      </c>
      <c r="I113" s="89">
        <f t="shared" si="11"/>
        <v>75.14</v>
      </c>
      <c r="J113" s="90" t="s">
        <v>173</v>
      </c>
      <c r="K113" s="65" t="s">
        <v>158</v>
      </c>
      <c r="M113" s="91" t="s">
        <v>240</v>
      </c>
    </row>
    <row r="114" spans="1:13">
      <c r="A114" s="83">
        <v>85</v>
      </c>
      <c r="B114" s="84">
        <v>460050703</v>
      </c>
      <c r="C114" s="85" t="s">
        <v>242</v>
      </c>
      <c r="D114" s="85" t="s">
        <v>203</v>
      </c>
      <c r="E114" s="86">
        <v>21.58</v>
      </c>
      <c r="F114" s="153"/>
      <c r="G114" s="87">
        <f t="shared" si="10"/>
        <v>0</v>
      </c>
      <c r="H114" s="88">
        <v>5.54</v>
      </c>
      <c r="I114" s="89">
        <f t="shared" si="11"/>
        <v>119.55319999999999</v>
      </c>
      <c r="J114" s="90" t="s">
        <v>173</v>
      </c>
      <c r="M114" s="91" t="s">
        <v>240</v>
      </c>
    </row>
    <row r="115" spans="1:13">
      <c r="A115" s="83">
        <v>86</v>
      </c>
      <c r="B115" s="84">
        <v>460600001</v>
      </c>
      <c r="C115" s="85" t="s">
        <v>243</v>
      </c>
      <c r="D115" s="85" t="s">
        <v>203</v>
      </c>
      <c r="E115" s="86">
        <v>21.58</v>
      </c>
      <c r="F115" s="153"/>
      <c r="G115" s="87">
        <f t="shared" si="10"/>
        <v>0</v>
      </c>
      <c r="H115" s="88">
        <v>2.2799999999999998</v>
      </c>
      <c r="I115" s="89">
        <f t="shared" si="11"/>
        <v>49.20239999999999</v>
      </c>
      <c r="J115" s="90" t="s">
        <v>173</v>
      </c>
      <c r="M115" s="91" t="s">
        <v>240</v>
      </c>
    </row>
    <row r="116" spans="1:13">
      <c r="A116" s="83">
        <v>87</v>
      </c>
      <c r="B116" s="84">
        <v>460200163</v>
      </c>
      <c r="C116" s="85" t="s">
        <v>245</v>
      </c>
      <c r="D116" s="85" t="s">
        <v>76</v>
      </c>
      <c r="E116" s="86">
        <v>1540</v>
      </c>
      <c r="F116" s="153"/>
      <c r="G116" s="87">
        <f t="shared" si="10"/>
        <v>0</v>
      </c>
      <c r="H116" s="88">
        <v>0.67800000000000005</v>
      </c>
      <c r="I116" s="89">
        <f t="shared" si="11"/>
        <v>1044.1200000000001</v>
      </c>
      <c r="J116" s="90" t="s">
        <v>173</v>
      </c>
      <c r="K116" s="65" t="s">
        <v>158</v>
      </c>
      <c r="M116" s="91" t="s">
        <v>240</v>
      </c>
    </row>
    <row r="117" spans="1:13">
      <c r="A117" s="83">
        <v>88</v>
      </c>
      <c r="B117" s="84">
        <v>460420022</v>
      </c>
      <c r="C117" s="85" t="s">
        <v>246</v>
      </c>
      <c r="D117" s="85" t="s">
        <v>76</v>
      </c>
      <c r="E117" s="86">
        <v>1540</v>
      </c>
      <c r="F117" s="153"/>
      <c r="G117" s="87">
        <f t="shared" si="10"/>
        <v>0</v>
      </c>
      <c r="H117" s="88">
        <v>0.14199999999999999</v>
      </c>
      <c r="I117" s="89">
        <f t="shared" si="11"/>
        <v>218.67999999999998</v>
      </c>
      <c r="J117" s="90" t="s">
        <v>173</v>
      </c>
      <c r="M117" s="91" t="s">
        <v>240</v>
      </c>
    </row>
    <row r="118" spans="1:13">
      <c r="A118" s="83">
        <v>89</v>
      </c>
      <c r="B118" s="84">
        <v>460490012</v>
      </c>
      <c r="C118" s="85" t="s">
        <v>247</v>
      </c>
      <c r="D118" s="85" t="s">
        <v>76</v>
      </c>
      <c r="E118" s="86">
        <v>1540</v>
      </c>
      <c r="F118" s="153"/>
      <c r="G118" s="87">
        <f t="shared" si="10"/>
        <v>0</v>
      </c>
      <c r="H118" s="88">
        <v>5.1999999999999998E-2</v>
      </c>
      <c r="I118" s="89">
        <f t="shared" si="11"/>
        <v>80.08</v>
      </c>
      <c r="J118" s="90" t="s">
        <v>173</v>
      </c>
      <c r="M118" s="91" t="s">
        <v>240</v>
      </c>
    </row>
    <row r="119" spans="1:13">
      <c r="A119" s="83">
        <v>90</v>
      </c>
      <c r="B119" s="84">
        <v>460560163</v>
      </c>
      <c r="C119" s="85" t="s">
        <v>248</v>
      </c>
      <c r="D119" s="85" t="s">
        <v>76</v>
      </c>
      <c r="E119" s="86">
        <v>1540</v>
      </c>
      <c r="F119" s="153"/>
      <c r="G119" s="87">
        <f t="shared" si="10"/>
        <v>0</v>
      </c>
      <c r="H119" s="88">
        <v>0.25600000000000001</v>
      </c>
      <c r="I119" s="89">
        <f t="shared" si="11"/>
        <v>394.24</v>
      </c>
      <c r="J119" s="90" t="s">
        <v>173</v>
      </c>
      <c r="M119" s="91" t="s">
        <v>240</v>
      </c>
    </row>
    <row r="120" spans="1:13">
      <c r="A120" s="83">
        <v>91</v>
      </c>
      <c r="B120" s="84">
        <v>460600001</v>
      </c>
      <c r="C120" s="85" t="s">
        <v>243</v>
      </c>
      <c r="D120" s="85" t="s">
        <v>203</v>
      </c>
      <c r="E120" s="86">
        <v>107.8</v>
      </c>
      <c r="F120" s="153"/>
      <c r="G120" s="87">
        <f t="shared" si="10"/>
        <v>0</v>
      </c>
      <c r="H120" s="88">
        <v>2.2799999999999998</v>
      </c>
      <c r="I120" s="89">
        <f t="shared" si="11"/>
        <v>245.78399999999996</v>
      </c>
      <c r="J120" s="90" t="s">
        <v>173</v>
      </c>
      <c r="M120" s="91" t="s">
        <v>240</v>
      </c>
    </row>
    <row r="121" spans="1:13">
      <c r="A121" s="83">
        <v>92</v>
      </c>
      <c r="B121" s="84">
        <v>460620013</v>
      </c>
      <c r="C121" s="85" t="s">
        <v>249</v>
      </c>
      <c r="D121" s="85" t="s">
        <v>250</v>
      </c>
      <c r="E121" s="86">
        <v>539</v>
      </c>
      <c r="F121" s="153"/>
      <c r="G121" s="87">
        <f t="shared" si="10"/>
        <v>0</v>
      </c>
      <c r="H121" s="88">
        <v>0.112</v>
      </c>
      <c r="I121" s="89">
        <f t="shared" si="11"/>
        <v>60.368000000000002</v>
      </c>
      <c r="J121" s="90" t="s">
        <v>173</v>
      </c>
      <c r="M121" s="91" t="s">
        <v>240</v>
      </c>
    </row>
    <row r="122" spans="1:13">
      <c r="A122" s="83">
        <v>93</v>
      </c>
      <c r="B122" s="84">
        <v>460200163</v>
      </c>
      <c r="C122" s="85" t="s">
        <v>245</v>
      </c>
      <c r="D122" s="85" t="s">
        <v>76</v>
      </c>
      <c r="E122" s="86">
        <v>40</v>
      </c>
      <c r="F122" s="153"/>
      <c r="G122" s="87">
        <f t="shared" si="10"/>
        <v>0</v>
      </c>
      <c r="H122" s="88">
        <v>0.67800000000000005</v>
      </c>
      <c r="I122" s="89">
        <f t="shared" si="11"/>
        <v>27.12</v>
      </c>
      <c r="J122" s="90" t="s">
        <v>173</v>
      </c>
      <c r="K122" s="65" t="s">
        <v>158</v>
      </c>
      <c r="M122" s="91" t="s">
        <v>240</v>
      </c>
    </row>
    <row r="123" spans="1:13">
      <c r="A123" s="83">
        <v>94</v>
      </c>
      <c r="B123" s="84">
        <v>460030035</v>
      </c>
      <c r="C123" s="85" t="s">
        <v>251</v>
      </c>
      <c r="D123" s="85" t="s">
        <v>250</v>
      </c>
      <c r="E123" s="86">
        <v>14</v>
      </c>
      <c r="F123" s="153"/>
      <c r="G123" s="87">
        <f t="shared" si="10"/>
        <v>0</v>
      </c>
      <c r="H123" s="88">
        <v>0.34799999999999998</v>
      </c>
      <c r="I123" s="89">
        <f t="shared" si="11"/>
        <v>4.8719999999999999</v>
      </c>
      <c r="J123" s="90" t="s">
        <v>173</v>
      </c>
      <c r="M123" s="91" t="s">
        <v>240</v>
      </c>
    </row>
    <row r="124" spans="1:13">
      <c r="A124" s="83">
        <v>95</v>
      </c>
      <c r="B124" s="84">
        <v>460420022</v>
      </c>
      <c r="C124" s="85" t="s">
        <v>246</v>
      </c>
      <c r="D124" s="85" t="s">
        <v>76</v>
      </c>
      <c r="E124" s="86">
        <v>40</v>
      </c>
      <c r="F124" s="153"/>
      <c r="G124" s="87">
        <f t="shared" si="10"/>
        <v>0</v>
      </c>
      <c r="H124" s="88">
        <v>0.14199999999999999</v>
      </c>
      <c r="I124" s="89">
        <f t="shared" si="11"/>
        <v>5.68</v>
      </c>
      <c r="J124" s="90" t="s">
        <v>173</v>
      </c>
      <c r="M124" s="91" t="s">
        <v>240</v>
      </c>
    </row>
    <row r="125" spans="1:13">
      <c r="A125" s="83">
        <v>96</v>
      </c>
      <c r="B125" s="84">
        <v>460490012</v>
      </c>
      <c r="C125" s="85" t="s">
        <v>247</v>
      </c>
      <c r="D125" s="85" t="s">
        <v>76</v>
      </c>
      <c r="E125" s="86">
        <v>40</v>
      </c>
      <c r="F125" s="153"/>
      <c r="G125" s="87">
        <f t="shared" si="10"/>
        <v>0</v>
      </c>
      <c r="H125" s="88">
        <v>5.1999999999999998E-2</v>
      </c>
      <c r="I125" s="89">
        <f t="shared" si="11"/>
        <v>2.08</v>
      </c>
      <c r="J125" s="90" t="s">
        <v>173</v>
      </c>
      <c r="M125" s="91" t="s">
        <v>240</v>
      </c>
    </row>
    <row r="126" spans="1:13">
      <c r="A126" s="83">
        <v>97</v>
      </c>
      <c r="B126" s="84">
        <v>460560163</v>
      </c>
      <c r="C126" s="85" t="s">
        <v>248</v>
      </c>
      <c r="D126" s="85" t="s">
        <v>76</v>
      </c>
      <c r="E126" s="86">
        <v>40</v>
      </c>
      <c r="F126" s="153"/>
      <c r="G126" s="87">
        <f t="shared" si="10"/>
        <v>0</v>
      </c>
      <c r="H126" s="88">
        <v>0.25600000000000001</v>
      </c>
      <c r="I126" s="89">
        <f t="shared" si="11"/>
        <v>10.24</v>
      </c>
      <c r="J126" s="90" t="s">
        <v>173</v>
      </c>
      <c r="M126" s="91" t="s">
        <v>240</v>
      </c>
    </row>
    <row r="127" spans="1:13">
      <c r="A127" s="83">
        <v>98</v>
      </c>
      <c r="B127" s="84">
        <v>460600001</v>
      </c>
      <c r="C127" s="85" t="s">
        <v>243</v>
      </c>
      <c r="D127" s="85" t="s">
        <v>203</v>
      </c>
      <c r="E127" s="86">
        <v>4.9000000000000004</v>
      </c>
      <c r="F127" s="153"/>
      <c r="G127" s="87">
        <f t="shared" si="10"/>
        <v>0</v>
      </c>
      <c r="H127" s="88">
        <v>2.2799999999999998</v>
      </c>
      <c r="I127" s="89">
        <f t="shared" si="11"/>
        <v>11.172000000000001</v>
      </c>
      <c r="J127" s="90" t="s">
        <v>173</v>
      </c>
      <c r="M127" s="91" t="s">
        <v>240</v>
      </c>
    </row>
    <row r="128" spans="1:13">
      <c r="A128" s="83">
        <v>99</v>
      </c>
      <c r="B128" s="84">
        <v>460650054</v>
      </c>
      <c r="C128" s="85" t="s">
        <v>252</v>
      </c>
      <c r="D128" s="85" t="s">
        <v>250</v>
      </c>
      <c r="E128" s="86">
        <v>14</v>
      </c>
      <c r="F128" s="153"/>
      <c r="G128" s="87">
        <f t="shared" si="10"/>
        <v>0</v>
      </c>
      <c r="H128" s="88">
        <v>1.75</v>
      </c>
      <c r="I128" s="89">
        <f t="shared" si="11"/>
        <v>24.5</v>
      </c>
      <c r="J128" s="90" t="s">
        <v>173</v>
      </c>
      <c r="M128" s="91" t="s">
        <v>240</v>
      </c>
    </row>
    <row r="129" spans="1:13">
      <c r="A129" s="83">
        <v>100</v>
      </c>
      <c r="B129" s="84">
        <v>460200163</v>
      </c>
      <c r="C129" s="85" t="s">
        <v>245</v>
      </c>
      <c r="D129" s="85" t="s">
        <v>76</v>
      </c>
      <c r="E129" s="86">
        <v>25</v>
      </c>
      <c r="F129" s="153"/>
      <c r="G129" s="87">
        <f t="shared" si="10"/>
        <v>0</v>
      </c>
      <c r="H129" s="88">
        <v>0.67800000000000005</v>
      </c>
      <c r="I129" s="89">
        <f t="shared" si="11"/>
        <v>16.950000000000003</v>
      </c>
      <c r="J129" s="90" t="s">
        <v>173</v>
      </c>
      <c r="K129" s="65" t="s">
        <v>158</v>
      </c>
      <c r="M129" s="91" t="s">
        <v>240</v>
      </c>
    </row>
    <row r="130" spans="1:13">
      <c r="A130" s="83">
        <v>101</v>
      </c>
      <c r="B130" s="84">
        <v>460030072</v>
      </c>
      <c r="C130" s="85" t="s">
        <v>253</v>
      </c>
      <c r="D130" s="85" t="s">
        <v>250</v>
      </c>
      <c r="E130" s="86">
        <v>8.75</v>
      </c>
      <c r="F130" s="153"/>
      <c r="G130" s="87">
        <f t="shared" si="10"/>
        <v>0</v>
      </c>
      <c r="H130" s="88">
        <v>0.53</v>
      </c>
      <c r="I130" s="89">
        <f t="shared" si="11"/>
        <v>4.6375000000000002</v>
      </c>
      <c r="J130" s="90" t="s">
        <v>173</v>
      </c>
      <c r="M130" s="91" t="s">
        <v>240</v>
      </c>
    </row>
    <row r="131" spans="1:13">
      <c r="A131" s="83">
        <v>102</v>
      </c>
      <c r="B131" s="84">
        <v>460030081</v>
      </c>
      <c r="C131" s="85" t="s">
        <v>254</v>
      </c>
      <c r="D131" s="85" t="s">
        <v>76</v>
      </c>
      <c r="E131" s="86">
        <v>50</v>
      </c>
      <c r="F131" s="153"/>
      <c r="G131" s="87">
        <f t="shared" si="10"/>
        <v>0</v>
      </c>
      <c r="H131" s="88">
        <v>0.73299999999999998</v>
      </c>
      <c r="I131" s="89">
        <f t="shared" si="11"/>
        <v>36.65</v>
      </c>
      <c r="J131" s="90" t="s">
        <v>173</v>
      </c>
      <c r="M131" s="91" t="s">
        <v>240</v>
      </c>
    </row>
    <row r="132" spans="1:13">
      <c r="A132" s="83">
        <v>103</v>
      </c>
      <c r="B132" s="84">
        <v>460080102</v>
      </c>
      <c r="C132" s="85" t="s">
        <v>255</v>
      </c>
      <c r="D132" s="85" t="s">
        <v>250</v>
      </c>
      <c r="E132" s="86">
        <v>8.75</v>
      </c>
      <c r="F132" s="153"/>
      <c r="G132" s="87">
        <f t="shared" si="10"/>
        <v>0</v>
      </c>
      <c r="H132" s="88">
        <v>0.51400000000000001</v>
      </c>
      <c r="I132" s="89">
        <f t="shared" si="11"/>
        <v>4.4975000000000005</v>
      </c>
      <c r="J132" s="90" t="s">
        <v>173</v>
      </c>
      <c r="M132" s="91" t="s">
        <v>240</v>
      </c>
    </row>
    <row r="133" spans="1:13">
      <c r="A133" s="83">
        <v>104</v>
      </c>
      <c r="B133" s="84">
        <v>460420022</v>
      </c>
      <c r="C133" s="85" t="s">
        <v>246</v>
      </c>
      <c r="D133" s="85" t="s">
        <v>76</v>
      </c>
      <c r="E133" s="86">
        <v>25</v>
      </c>
      <c r="F133" s="153"/>
      <c r="G133" s="87">
        <f t="shared" si="10"/>
        <v>0</v>
      </c>
      <c r="H133" s="88">
        <v>0.14199999999999999</v>
      </c>
      <c r="I133" s="89">
        <f t="shared" si="11"/>
        <v>3.55</v>
      </c>
      <c r="J133" s="90" t="s">
        <v>173</v>
      </c>
      <c r="M133" s="91" t="s">
        <v>240</v>
      </c>
    </row>
    <row r="134" spans="1:13">
      <c r="A134" s="83">
        <v>105</v>
      </c>
      <c r="B134" s="84">
        <v>460490012</v>
      </c>
      <c r="C134" s="85" t="s">
        <v>247</v>
      </c>
      <c r="D134" s="85" t="s">
        <v>76</v>
      </c>
      <c r="E134" s="86">
        <v>25</v>
      </c>
      <c r="F134" s="153"/>
      <c r="G134" s="87">
        <f t="shared" si="10"/>
        <v>0</v>
      </c>
      <c r="H134" s="88">
        <v>5.1999999999999998E-2</v>
      </c>
      <c r="I134" s="89">
        <f t="shared" si="11"/>
        <v>1.3</v>
      </c>
      <c r="J134" s="90" t="s">
        <v>173</v>
      </c>
      <c r="M134" s="91" t="s">
        <v>240</v>
      </c>
    </row>
    <row r="135" spans="1:13">
      <c r="A135" s="83">
        <v>106</v>
      </c>
      <c r="B135" s="84">
        <v>460560163</v>
      </c>
      <c r="C135" s="85" t="s">
        <v>248</v>
      </c>
      <c r="D135" s="85" t="s">
        <v>76</v>
      </c>
      <c r="E135" s="86">
        <v>25</v>
      </c>
      <c r="F135" s="153"/>
      <c r="G135" s="87">
        <f t="shared" si="10"/>
        <v>0</v>
      </c>
      <c r="H135" s="88">
        <v>0.25600000000000001</v>
      </c>
      <c r="I135" s="89">
        <f t="shared" si="11"/>
        <v>6.4</v>
      </c>
      <c r="J135" s="90" t="s">
        <v>173</v>
      </c>
      <c r="M135" s="91" t="s">
        <v>240</v>
      </c>
    </row>
    <row r="136" spans="1:13">
      <c r="A136" s="83">
        <v>107</v>
      </c>
      <c r="B136" s="84">
        <v>460600001</v>
      </c>
      <c r="C136" s="85" t="s">
        <v>243</v>
      </c>
      <c r="D136" s="85" t="s">
        <v>203</v>
      </c>
      <c r="E136" s="86">
        <v>3.06</v>
      </c>
      <c r="F136" s="153"/>
      <c r="G136" s="87">
        <f t="shared" si="10"/>
        <v>0</v>
      </c>
      <c r="H136" s="88">
        <v>2.2799999999999998</v>
      </c>
      <c r="I136" s="89">
        <f t="shared" si="11"/>
        <v>6.9767999999999999</v>
      </c>
      <c r="J136" s="90" t="s">
        <v>173</v>
      </c>
      <c r="M136" s="91" t="s">
        <v>240</v>
      </c>
    </row>
    <row r="137" spans="1:13">
      <c r="A137" s="83">
        <v>108</v>
      </c>
      <c r="B137" s="84">
        <v>460650021</v>
      </c>
      <c r="C137" s="85" t="s">
        <v>256</v>
      </c>
      <c r="D137" s="85" t="s">
        <v>250</v>
      </c>
      <c r="E137" s="86">
        <v>8.75</v>
      </c>
      <c r="F137" s="153"/>
      <c r="G137" s="87">
        <f t="shared" si="10"/>
        <v>0</v>
      </c>
      <c r="H137" s="88">
        <v>0.68</v>
      </c>
      <c r="I137" s="89">
        <f t="shared" si="11"/>
        <v>5.95</v>
      </c>
      <c r="J137" s="90" t="s">
        <v>173</v>
      </c>
      <c r="M137" s="91" t="s">
        <v>240</v>
      </c>
    </row>
    <row r="138" spans="1:13">
      <c r="A138" s="83">
        <v>109</v>
      </c>
      <c r="B138" s="84">
        <v>460650042</v>
      </c>
      <c r="C138" s="85" t="s">
        <v>257</v>
      </c>
      <c r="D138" s="85" t="s">
        <v>250</v>
      </c>
      <c r="E138" s="86">
        <v>8.75</v>
      </c>
      <c r="F138" s="153"/>
      <c r="G138" s="87">
        <f t="shared" si="10"/>
        <v>0</v>
      </c>
      <c r="H138" s="88">
        <v>2.67</v>
      </c>
      <c r="I138" s="89">
        <f t="shared" si="11"/>
        <v>23.362500000000001</v>
      </c>
      <c r="J138" s="90" t="s">
        <v>173</v>
      </c>
      <c r="M138" s="91" t="s">
        <v>240</v>
      </c>
    </row>
    <row r="139" spans="1:13">
      <c r="A139" s="83">
        <v>110</v>
      </c>
      <c r="B139" s="84">
        <v>460200303</v>
      </c>
      <c r="C139" s="85" t="s">
        <v>258</v>
      </c>
      <c r="D139" s="85" t="s">
        <v>76</v>
      </c>
      <c r="E139" s="86">
        <v>160</v>
      </c>
      <c r="F139" s="153"/>
      <c r="G139" s="87">
        <f t="shared" si="10"/>
        <v>0</v>
      </c>
      <c r="H139" s="88">
        <v>1.282</v>
      </c>
      <c r="I139" s="89">
        <f t="shared" si="11"/>
        <v>205.12</v>
      </c>
      <c r="J139" s="90" t="s">
        <v>173</v>
      </c>
      <c r="K139" s="65" t="s">
        <v>158</v>
      </c>
      <c r="M139" s="91" t="s">
        <v>240</v>
      </c>
    </row>
    <row r="140" spans="1:13">
      <c r="A140" s="83">
        <v>111</v>
      </c>
      <c r="B140" s="84">
        <v>460030071</v>
      </c>
      <c r="C140" s="85" t="s">
        <v>259</v>
      </c>
      <c r="D140" s="85" t="s">
        <v>250</v>
      </c>
      <c r="E140" s="86">
        <v>80</v>
      </c>
      <c r="F140" s="153"/>
      <c r="G140" s="87">
        <f t="shared" si="10"/>
        <v>0</v>
      </c>
      <c r="H140" s="88">
        <v>0.26500000000000001</v>
      </c>
      <c r="I140" s="89">
        <f t="shared" si="11"/>
        <v>21.200000000000003</v>
      </c>
      <c r="J140" s="90" t="s">
        <v>173</v>
      </c>
      <c r="M140" s="91" t="s">
        <v>240</v>
      </c>
    </row>
    <row r="141" spans="1:13">
      <c r="A141" s="83">
        <v>112</v>
      </c>
      <c r="B141" s="84">
        <v>460030082</v>
      </c>
      <c r="C141" s="85" t="s">
        <v>260</v>
      </c>
      <c r="D141" s="85" t="s">
        <v>76</v>
      </c>
      <c r="E141" s="86">
        <v>320</v>
      </c>
      <c r="F141" s="153"/>
      <c r="G141" s="87">
        <f t="shared" si="10"/>
        <v>0</v>
      </c>
      <c r="H141" s="88">
        <v>1.1200000000000001</v>
      </c>
      <c r="I141" s="89">
        <f t="shared" si="11"/>
        <v>358.40000000000003</v>
      </c>
      <c r="J141" s="90" t="s">
        <v>173</v>
      </c>
      <c r="M141" s="91" t="s">
        <v>240</v>
      </c>
    </row>
    <row r="142" spans="1:13">
      <c r="A142" s="83">
        <v>113</v>
      </c>
      <c r="B142" s="84">
        <v>460080103</v>
      </c>
      <c r="C142" s="85" t="s">
        <v>261</v>
      </c>
      <c r="D142" s="85" t="s">
        <v>250</v>
      </c>
      <c r="E142" s="86">
        <v>80</v>
      </c>
      <c r="F142" s="153"/>
      <c r="G142" s="87">
        <f t="shared" si="10"/>
        <v>0</v>
      </c>
      <c r="H142" s="88">
        <v>1.03</v>
      </c>
      <c r="I142" s="89">
        <f t="shared" si="11"/>
        <v>82.4</v>
      </c>
      <c r="J142" s="90" t="s">
        <v>173</v>
      </c>
      <c r="M142" s="91" t="s">
        <v>240</v>
      </c>
    </row>
    <row r="143" spans="1:13">
      <c r="A143" s="83">
        <v>114</v>
      </c>
      <c r="B143" s="84">
        <v>460420022</v>
      </c>
      <c r="C143" s="85" t="s">
        <v>246</v>
      </c>
      <c r="D143" s="85" t="s">
        <v>76</v>
      </c>
      <c r="E143" s="86">
        <v>160</v>
      </c>
      <c r="F143" s="153"/>
      <c r="G143" s="87">
        <f t="shared" si="10"/>
        <v>0</v>
      </c>
      <c r="H143" s="88">
        <v>0.14199999999999999</v>
      </c>
      <c r="I143" s="89">
        <f t="shared" si="11"/>
        <v>22.72</v>
      </c>
      <c r="J143" s="90" t="s">
        <v>173</v>
      </c>
      <c r="M143" s="91" t="s">
        <v>240</v>
      </c>
    </row>
    <row r="144" spans="1:13">
      <c r="A144" s="83">
        <v>115</v>
      </c>
      <c r="B144" s="84">
        <v>460490012</v>
      </c>
      <c r="C144" s="85" t="s">
        <v>247</v>
      </c>
      <c r="D144" s="85" t="s">
        <v>76</v>
      </c>
      <c r="E144" s="86">
        <v>160</v>
      </c>
      <c r="F144" s="153"/>
      <c r="G144" s="87">
        <f t="shared" si="10"/>
        <v>0</v>
      </c>
      <c r="H144" s="88">
        <v>5.1999999999999998E-2</v>
      </c>
      <c r="I144" s="89">
        <f t="shared" si="11"/>
        <v>8.32</v>
      </c>
      <c r="J144" s="90" t="s">
        <v>173</v>
      </c>
      <c r="M144" s="91" t="s">
        <v>240</v>
      </c>
    </row>
    <row r="145" spans="1:13">
      <c r="A145" s="83">
        <v>116</v>
      </c>
      <c r="B145" s="84">
        <v>460560303</v>
      </c>
      <c r="C145" s="85" t="s">
        <v>262</v>
      </c>
      <c r="D145" s="85" t="s">
        <v>76</v>
      </c>
      <c r="E145" s="86">
        <v>160</v>
      </c>
      <c r="F145" s="153"/>
      <c r="G145" s="87">
        <f t="shared" si="10"/>
        <v>0</v>
      </c>
      <c r="H145" s="88">
        <v>0.55000000000000004</v>
      </c>
      <c r="I145" s="89">
        <f t="shared" si="11"/>
        <v>88</v>
      </c>
      <c r="J145" s="90" t="s">
        <v>173</v>
      </c>
      <c r="M145" s="91" t="s">
        <v>240</v>
      </c>
    </row>
    <row r="146" spans="1:13">
      <c r="A146" s="83">
        <v>117</v>
      </c>
      <c r="B146" s="84">
        <v>460600001</v>
      </c>
      <c r="C146" s="85" t="s">
        <v>243</v>
      </c>
      <c r="D146" s="85" t="s">
        <v>203</v>
      </c>
      <c r="E146" s="86">
        <v>28</v>
      </c>
      <c r="F146" s="153"/>
      <c r="G146" s="87">
        <f t="shared" si="10"/>
        <v>0</v>
      </c>
      <c r="H146" s="88">
        <v>2.2799999999999998</v>
      </c>
      <c r="I146" s="89">
        <f t="shared" si="11"/>
        <v>63.839999999999996</v>
      </c>
      <c r="J146" s="90" t="s">
        <v>173</v>
      </c>
      <c r="M146" s="91" t="s">
        <v>240</v>
      </c>
    </row>
    <row r="147" spans="1:13">
      <c r="A147" s="83">
        <v>118</v>
      </c>
      <c r="B147" s="84">
        <v>460650022</v>
      </c>
      <c r="C147" s="85" t="s">
        <v>263</v>
      </c>
      <c r="D147" s="85" t="s">
        <v>250</v>
      </c>
      <c r="E147" s="86">
        <v>80</v>
      </c>
      <c r="F147" s="153"/>
      <c r="G147" s="87">
        <f t="shared" si="10"/>
        <v>0</v>
      </c>
      <c r="H147" s="88">
        <v>1.1299999999999999</v>
      </c>
      <c r="I147" s="89">
        <f t="shared" si="11"/>
        <v>90.399999999999991</v>
      </c>
      <c r="J147" s="90" t="s">
        <v>173</v>
      </c>
      <c r="M147" s="91" t="s">
        <v>240</v>
      </c>
    </row>
    <row r="148" spans="1:13">
      <c r="A148" s="83">
        <v>119</v>
      </c>
      <c r="B148" s="84">
        <v>460650046</v>
      </c>
      <c r="C148" s="85" t="s">
        <v>264</v>
      </c>
      <c r="D148" s="85" t="s">
        <v>250</v>
      </c>
      <c r="E148" s="86">
        <v>80</v>
      </c>
      <c r="F148" s="153"/>
      <c r="G148" s="87">
        <f t="shared" si="10"/>
        <v>0</v>
      </c>
      <c r="H148" s="88">
        <v>1.72</v>
      </c>
      <c r="I148" s="89">
        <f t="shared" si="11"/>
        <v>137.6</v>
      </c>
      <c r="J148" s="90" t="s">
        <v>173</v>
      </c>
      <c r="M148" s="91" t="s">
        <v>240</v>
      </c>
    </row>
    <row r="149" spans="1:13">
      <c r="A149" s="83">
        <v>120</v>
      </c>
      <c r="B149" s="84">
        <v>460200303</v>
      </c>
      <c r="C149" s="85" t="s">
        <v>258</v>
      </c>
      <c r="D149" s="85" t="s">
        <v>76</v>
      </c>
      <c r="E149" s="86">
        <v>45</v>
      </c>
      <c r="F149" s="153"/>
      <c r="G149" s="87">
        <f t="shared" si="10"/>
        <v>0</v>
      </c>
      <c r="H149" s="88">
        <v>1.282</v>
      </c>
      <c r="I149" s="89">
        <f t="shared" si="11"/>
        <v>57.69</v>
      </c>
      <c r="J149" s="90" t="s">
        <v>173</v>
      </c>
      <c r="K149" s="65" t="s">
        <v>158</v>
      </c>
      <c r="M149" s="91" t="s">
        <v>240</v>
      </c>
    </row>
    <row r="150" spans="1:13">
      <c r="A150" s="83">
        <v>121</v>
      </c>
      <c r="B150" s="84">
        <v>460030035</v>
      </c>
      <c r="C150" s="85" t="s">
        <v>251</v>
      </c>
      <c r="D150" s="85" t="s">
        <v>250</v>
      </c>
      <c r="E150" s="86">
        <v>22.5</v>
      </c>
      <c r="F150" s="153"/>
      <c r="G150" s="87">
        <f t="shared" si="10"/>
        <v>0</v>
      </c>
      <c r="H150" s="88">
        <v>0.34799999999999998</v>
      </c>
      <c r="I150" s="89">
        <f t="shared" si="11"/>
        <v>7.8299999999999992</v>
      </c>
      <c r="J150" s="90" t="s">
        <v>173</v>
      </c>
      <c r="M150" s="91" t="s">
        <v>240</v>
      </c>
    </row>
    <row r="151" spans="1:13">
      <c r="A151" s="83">
        <v>122</v>
      </c>
      <c r="B151" s="84">
        <v>460420022</v>
      </c>
      <c r="C151" s="85" t="s">
        <v>246</v>
      </c>
      <c r="D151" s="85" t="s">
        <v>76</v>
      </c>
      <c r="E151" s="86">
        <v>45</v>
      </c>
      <c r="F151" s="153"/>
      <c r="G151" s="87">
        <f t="shared" si="10"/>
        <v>0</v>
      </c>
      <c r="H151" s="88">
        <v>0.14199999999999999</v>
      </c>
      <c r="I151" s="89">
        <f t="shared" si="11"/>
        <v>6.39</v>
      </c>
      <c r="J151" s="90" t="s">
        <v>173</v>
      </c>
      <c r="M151" s="91" t="s">
        <v>240</v>
      </c>
    </row>
    <row r="152" spans="1:13">
      <c r="A152" s="83">
        <v>123</v>
      </c>
      <c r="B152" s="84">
        <v>460490012</v>
      </c>
      <c r="C152" s="85" t="s">
        <v>247</v>
      </c>
      <c r="D152" s="85" t="s">
        <v>76</v>
      </c>
      <c r="E152" s="86">
        <v>45</v>
      </c>
      <c r="F152" s="153"/>
      <c r="G152" s="87">
        <f t="shared" si="10"/>
        <v>0</v>
      </c>
      <c r="H152" s="88">
        <v>5.1999999999999998E-2</v>
      </c>
      <c r="I152" s="89">
        <f t="shared" si="11"/>
        <v>2.34</v>
      </c>
      <c r="J152" s="90" t="s">
        <v>173</v>
      </c>
      <c r="M152" s="91" t="s">
        <v>240</v>
      </c>
    </row>
    <row r="153" spans="1:13">
      <c r="A153" s="83">
        <v>124</v>
      </c>
      <c r="B153" s="84">
        <v>460560303</v>
      </c>
      <c r="C153" s="85" t="s">
        <v>262</v>
      </c>
      <c r="D153" s="85" t="s">
        <v>76</v>
      </c>
      <c r="E153" s="86">
        <v>45</v>
      </c>
      <c r="F153" s="153"/>
      <c r="G153" s="87">
        <f t="shared" si="10"/>
        <v>0</v>
      </c>
      <c r="H153" s="88">
        <v>0.55000000000000004</v>
      </c>
      <c r="I153" s="89">
        <f t="shared" si="11"/>
        <v>24.750000000000004</v>
      </c>
      <c r="J153" s="90" t="s">
        <v>173</v>
      </c>
      <c r="M153" s="91" t="s">
        <v>240</v>
      </c>
    </row>
    <row r="154" spans="1:13">
      <c r="A154" s="83">
        <v>125</v>
      </c>
      <c r="B154" s="84">
        <v>460600001</v>
      </c>
      <c r="C154" s="85" t="s">
        <v>243</v>
      </c>
      <c r="D154" s="85" t="s">
        <v>203</v>
      </c>
      <c r="E154" s="86">
        <v>7.88</v>
      </c>
      <c r="F154" s="153"/>
      <c r="G154" s="87">
        <f t="shared" si="10"/>
        <v>0</v>
      </c>
      <c r="H154" s="88">
        <v>2.2799999999999998</v>
      </c>
      <c r="I154" s="89">
        <f t="shared" si="11"/>
        <v>17.966399999999997</v>
      </c>
      <c r="J154" s="90" t="s">
        <v>173</v>
      </c>
      <c r="M154" s="91" t="s">
        <v>240</v>
      </c>
    </row>
    <row r="155" spans="1:13" ht="14.45" thickBot="1">
      <c r="A155" s="94">
        <v>126</v>
      </c>
      <c r="B155" s="95">
        <v>460650066</v>
      </c>
      <c r="C155" s="96" t="s">
        <v>265</v>
      </c>
      <c r="D155" s="96" t="s">
        <v>250</v>
      </c>
      <c r="E155" s="97">
        <v>22.5</v>
      </c>
      <c r="F155" s="154"/>
      <c r="G155" s="98">
        <f t="shared" si="10"/>
        <v>0</v>
      </c>
      <c r="H155" s="99">
        <v>4.6399999999999997</v>
      </c>
      <c r="I155" s="100">
        <f t="shared" si="11"/>
        <v>104.39999999999999</v>
      </c>
      <c r="J155" s="101" t="s">
        <v>173</v>
      </c>
      <c r="M155" s="91" t="s">
        <v>240</v>
      </c>
    </row>
    <row r="156" spans="1:13" s="110" customFormat="1">
      <c r="A156" s="102"/>
      <c r="B156" s="103"/>
      <c r="C156" s="104" t="s">
        <v>181</v>
      </c>
      <c r="D156" s="104"/>
      <c r="E156" s="105"/>
      <c r="F156" s="105"/>
      <c r="G156" s="106">
        <f>SUM(G109:G155)</f>
        <v>0</v>
      </c>
      <c r="H156" s="107"/>
      <c r="I156" s="108">
        <f>SUM(I109:I155)</f>
        <v>4001.9822999999992</v>
      </c>
      <c r="J156" s="109"/>
      <c r="M156" s="111" t="s">
        <v>240</v>
      </c>
    </row>
    <row r="157" spans="1:13" s="62" customFormat="1" ht="20.100000000000001" customHeight="1">
      <c r="A157" s="112" t="s">
        <v>266</v>
      </c>
      <c r="B157" s="113"/>
      <c r="C157" s="114"/>
      <c r="D157" s="114"/>
      <c r="E157" s="115"/>
      <c r="F157" s="115"/>
      <c r="G157" s="116"/>
      <c r="H157" s="117"/>
      <c r="I157" s="118"/>
      <c r="J157" s="119"/>
      <c r="M157" s="120"/>
    </row>
    <row r="158" spans="1:13">
      <c r="A158" s="83">
        <v>127</v>
      </c>
      <c r="B158" s="84">
        <v>219990011</v>
      </c>
      <c r="C158" s="85" t="s">
        <v>267</v>
      </c>
      <c r="D158" s="85" t="s">
        <v>92</v>
      </c>
      <c r="E158" s="86">
        <v>2</v>
      </c>
      <c r="F158" s="153"/>
      <c r="G158" s="87">
        <f>E158*F158</f>
        <v>0</v>
      </c>
      <c r="H158" s="88">
        <v>3.3330000000000002</v>
      </c>
      <c r="I158" s="89">
        <f>E158*H158</f>
        <v>6.6660000000000004</v>
      </c>
      <c r="J158" s="90" t="s">
        <v>173</v>
      </c>
      <c r="K158" s="65" t="s">
        <v>158</v>
      </c>
      <c r="M158" s="91" t="s">
        <v>268</v>
      </c>
    </row>
    <row r="159" spans="1:13">
      <c r="A159" s="83"/>
      <c r="B159" s="84"/>
      <c r="C159" s="85" t="s">
        <v>269</v>
      </c>
      <c r="D159" s="92"/>
      <c r="E159" s="86"/>
      <c r="F159" s="86"/>
      <c r="G159" s="87">
        <f>E159*F159</f>
        <v>0</v>
      </c>
      <c r="H159" s="88"/>
      <c r="I159" s="89">
        <f>E159*H159</f>
        <v>0</v>
      </c>
      <c r="J159" s="93"/>
      <c r="K159" s="65" t="s">
        <v>161</v>
      </c>
      <c r="M159" s="91" t="s">
        <v>268</v>
      </c>
    </row>
    <row r="160" spans="1:13">
      <c r="A160" s="83">
        <v>128</v>
      </c>
      <c r="B160" s="84">
        <v>219990011</v>
      </c>
      <c r="C160" s="85" t="s">
        <v>270</v>
      </c>
      <c r="D160" s="85" t="s">
        <v>92</v>
      </c>
      <c r="E160" s="86">
        <v>1</v>
      </c>
      <c r="F160" s="153"/>
      <c r="G160" s="87">
        <f>E160*F160</f>
        <v>0</v>
      </c>
      <c r="H160" s="88">
        <v>4.444</v>
      </c>
      <c r="I160" s="89">
        <f>E160*H160</f>
        <v>4.444</v>
      </c>
      <c r="J160" s="90" t="s">
        <v>173</v>
      </c>
      <c r="K160" s="65" t="s">
        <v>158</v>
      </c>
      <c r="M160" s="91" t="s">
        <v>268</v>
      </c>
    </row>
    <row r="161" spans="1:13" ht="14.45" thickBot="1">
      <c r="A161" s="94"/>
      <c r="B161" s="95"/>
      <c r="C161" s="96" t="s">
        <v>271</v>
      </c>
      <c r="D161" s="121"/>
      <c r="E161" s="97"/>
      <c r="F161" s="97"/>
      <c r="G161" s="98">
        <f>E161*F161</f>
        <v>0</v>
      </c>
      <c r="H161" s="99"/>
      <c r="I161" s="100">
        <f>E161*H161</f>
        <v>0</v>
      </c>
      <c r="J161" s="122"/>
      <c r="K161" s="65" t="s">
        <v>161</v>
      </c>
      <c r="M161" s="91" t="s">
        <v>268</v>
      </c>
    </row>
    <row r="162" spans="1:13" s="110" customFormat="1" ht="14.45" thickBot="1">
      <c r="A162" s="123"/>
      <c r="B162" s="124"/>
      <c r="C162" s="125" t="s">
        <v>181</v>
      </c>
      <c r="D162" s="125"/>
      <c r="E162" s="126"/>
      <c r="F162" s="126"/>
      <c r="G162" s="127">
        <f>SUM(G158:G161)</f>
        <v>0</v>
      </c>
      <c r="H162" s="128"/>
      <c r="I162" s="129">
        <f>SUM(I158:I161)</f>
        <v>11.11</v>
      </c>
      <c r="J162" s="130"/>
      <c r="M162" s="110" t="s">
        <v>268</v>
      </c>
    </row>
    <row r="163" spans="1:13">
      <c r="B163" s="131"/>
      <c r="E163" s="132"/>
      <c r="F163" s="132"/>
      <c r="G163" s="133"/>
      <c r="H163" s="134"/>
      <c r="I163" s="135"/>
    </row>
    <row r="164" spans="1:13">
      <c r="B164" s="131"/>
      <c r="E164" s="132"/>
      <c r="F164" s="132"/>
      <c r="G164" s="133"/>
      <c r="H164" s="134"/>
      <c r="I164" s="135"/>
    </row>
    <row r="165" spans="1:13">
      <c r="B165" s="131"/>
      <c r="E165" s="132"/>
      <c r="F165" s="132"/>
      <c r="G165" s="133"/>
      <c r="H165" s="134"/>
      <c r="I165" s="135"/>
    </row>
    <row r="166" spans="1:13">
      <c r="B166" s="131"/>
      <c r="E166" s="132"/>
      <c r="F166" s="132"/>
      <c r="G166" s="133"/>
      <c r="H166" s="134"/>
      <c r="I166" s="135"/>
    </row>
    <row r="167" spans="1:13">
      <c r="B167" s="131"/>
      <c r="E167" s="132"/>
      <c r="F167" s="132"/>
      <c r="G167" s="133"/>
      <c r="H167" s="134"/>
      <c r="I167" s="135"/>
    </row>
    <row r="168" spans="1:13">
      <c r="B168" s="131"/>
      <c r="E168" s="132"/>
      <c r="F168" s="132"/>
      <c r="G168" s="133"/>
      <c r="H168" s="134"/>
      <c r="I168" s="135"/>
    </row>
    <row r="169" spans="1:13">
      <c r="B169" s="131"/>
      <c r="E169" s="132"/>
      <c r="F169" s="132"/>
      <c r="G169" s="133"/>
      <c r="H169" s="134"/>
      <c r="I169" s="135"/>
    </row>
    <row r="170" spans="1:13">
      <c r="B170" s="131"/>
      <c r="E170" s="132"/>
      <c r="F170" s="132"/>
      <c r="G170" s="133"/>
      <c r="H170" s="134"/>
      <c r="I170" s="135"/>
    </row>
    <row r="171" spans="1:13">
      <c r="B171" s="131"/>
      <c r="E171" s="132"/>
      <c r="F171" s="132"/>
      <c r="G171" s="133"/>
      <c r="H171" s="134"/>
      <c r="I171" s="135"/>
    </row>
    <row r="172" spans="1:13">
      <c r="B172" s="131"/>
      <c r="E172" s="132"/>
      <c r="F172" s="132"/>
      <c r="G172" s="133"/>
      <c r="H172" s="134"/>
      <c r="I172" s="135"/>
    </row>
    <row r="173" spans="1:13">
      <c r="B173" s="131"/>
      <c r="E173" s="132"/>
      <c r="F173" s="132"/>
      <c r="G173" s="133"/>
      <c r="H173" s="134"/>
      <c r="I173" s="135"/>
    </row>
    <row r="174" spans="1:13">
      <c r="B174" s="131"/>
      <c r="E174" s="132"/>
      <c r="F174" s="132"/>
      <c r="G174" s="133"/>
      <c r="H174" s="134"/>
      <c r="I174" s="135"/>
    </row>
    <row r="175" spans="1:13">
      <c r="B175" s="131"/>
      <c r="E175" s="132"/>
      <c r="F175" s="132"/>
      <c r="G175" s="133"/>
      <c r="H175" s="134"/>
      <c r="I175" s="135"/>
    </row>
    <row r="176" spans="1:13">
      <c r="B176" s="131"/>
      <c r="E176" s="132"/>
      <c r="F176" s="132"/>
      <c r="G176" s="133"/>
      <c r="H176" s="134"/>
      <c r="I176" s="135"/>
    </row>
    <row r="177" spans="2:9">
      <c r="B177" s="131"/>
      <c r="E177" s="132"/>
      <c r="F177" s="132"/>
      <c r="G177" s="133"/>
      <c r="H177" s="134"/>
      <c r="I177" s="135"/>
    </row>
    <row r="178" spans="2:9">
      <c r="B178" s="131"/>
      <c r="E178" s="132"/>
      <c r="F178" s="132"/>
      <c r="G178" s="133"/>
      <c r="H178" s="134"/>
      <c r="I178" s="135"/>
    </row>
    <row r="179" spans="2:9">
      <c r="B179" s="131"/>
      <c r="E179" s="132"/>
      <c r="F179" s="132"/>
      <c r="G179" s="133"/>
      <c r="H179" s="134"/>
      <c r="I179" s="135"/>
    </row>
    <row r="180" spans="2:9">
      <c r="B180" s="131"/>
      <c r="E180" s="132"/>
      <c r="F180" s="132"/>
      <c r="G180" s="133"/>
      <c r="H180" s="134"/>
      <c r="I180" s="135"/>
    </row>
    <row r="181" spans="2:9">
      <c r="B181" s="131"/>
      <c r="E181" s="132"/>
      <c r="F181" s="132"/>
      <c r="G181" s="133"/>
      <c r="H181" s="134"/>
      <c r="I181" s="135"/>
    </row>
    <row r="182" spans="2:9">
      <c r="B182" s="131"/>
      <c r="E182" s="132"/>
      <c r="F182" s="132"/>
      <c r="G182" s="133"/>
      <c r="H182" s="134"/>
      <c r="I182" s="135"/>
    </row>
  </sheetData>
  <pageMargins left="0.7" right="0.7" top="0.78740157499999996" bottom="0.78740157499999996" header="0.3" footer="0.3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B17A6720D00F458F7F3E09855E2E40" ma:contentTypeVersion="13" ma:contentTypeDescription="Vytvoří nový dokument" ma:contentTypeScope="" ma:versionID="f7628296c8c6c7ddf637989efa0fe964">
  <xsd:schema xmlns:xsd="http://www.w3.org/2001/XMLSchema" xmlns:xs="http://www.w3.org/2001/XMLSchema" xmlns:p="http://schemas.microsoft.com/office/2006/metadata/properties" xmlns:ns2="172744d7-b7d2-47ac-8879-e5385efed730" xmlns:ns3="193c07b0-bec8-415c-85a1-5a72904ae79e" targetNamespace="http://schemas.microsoft.com/office/2006/metadata/properties" ma:root="true" ma:fieldsID="a25998a609390d2bab007caef9da14ac" ns2:_="" ns3:_="">
    <xsd:import namespace="172744d7-b7d2-47ac-8879-e5385efed730"/>
    <xsd:import namespace="193c07b0-bec8-415c-85a1-5a72904ae7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744d7-b7d2-47ac-8879-e5385efed7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053d4f19-23b6-45fa-833f-bf57fbe27f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c07b0-bec8-415c-85a1-5a72904ae7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Sloupec zachycení celé taxonomie" ma:hidden="true" ma:list="{3806b3bf-83be-4400-a312-e8b3fe9d6985}" ma:internalName="TaxCatchAll" ma:showField="CatchAllData" ma:web="193c07b0-bec8-415c-85a1-5a72904ae7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c07b0-bec8-415c-85a1-5a72904ae79e" xsi:nil="true"/>
    <lcf76f155ced4ddcb4097134ff3c332f xmlns="172744d7-b7d2-47ac-8879-e5385efed7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21A994-194C-45F5-97A5-632DF3B4417C}"/>
</file>

<file path=customXml/itemProps2.xml><?xml version="1.0" encoding="utf-8"?>
<ds:datastoreItem xmlns:ds="http://schemas.openxmlformats.org/officeDocument/2006/customXml" ds:itemID="{7B393768-F264-42D0-B938-75ED3D29229F}"/>
</file>

<file path=customXml/itemProps3.xml><?xml version="1.0" encoding="utf-8"?>
<ds:datastoreItem xmlns:ds="http://schemas.openxmlformats.org/officeDocument/2006/customXml" ds:itemID="{0AF725DF-86A3-4639-A58A-D08FE52558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Kiwi Black</dc:creator>
  <cp:keywords/>
  <dc:description/>
  <cp:lastModifiedBy>Karel Ille</cp:lastModifiedBy>
  <cp:revision/>
  <dcterms:created xsi:type="dcterms:W3CDTF">2015-06-05T18:19:34Z</dcterms:created>
  <dcterms:modified xsi:type="dcterms:W3CDTF">2026-04-14T11:09:10Z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0x010100AEB17A6720D00F458F7F3E09855E2E40</vt:lpwstr>
  </property>
  <property fmtid="{D5CDD505-2E9C-101B-9397-08002B2CF9AE}" pid="3" name="MediaServiceImageTags">
    <vt:lpwstr/>
  </property>
</Properties>
</file>